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1070" yWindow="735" windowWidth="11970" windowHeight="12570"/>
  </bookViews>
  <sheets>
    <sheet name="Лист1" sheetId="6" r:id="rId1"/>
  </sheets>
  <definedNames>
    <definedName name="_xlnm.Print_Area" localSheetId="0">Лист1!$A$1:$M$297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8" i="6" l="1"/>
  <c r="K38" i="6"/>
  <c r="L25" i="6"/>
  <c r="I25" i="6"/>
  <c r="L37" i="6"/>
  <c r="L36" i="6"/>
  <c r="K37" i="6"/>
  <c r="K36" i="6"/>
  <c r="I37" i="6"/>
  <c r="I36" i="6"/>
  <c r="L22" i="6"/>
  <c r="K22" i="6"/>
  <c r="I22" i="6"/>
  <c r="I35" i="6"/>
  <c r="L142" i="6"/>
  <c r="K142" i="6"/>
  <c r="J142" i="6"/>
  <c r="M142" i="6"/>
  <c r="I142" i="6"/>
  <c r="I153" i="6"/>
  <c r="I152" i="6"/>
  <c r="H151" i="6"/>
  <c r="H38" i="6" l="1"/>
  <c r="I151" i="6" l="1"/>
  <c r="I34" i="6"/>
  <c r="I250" i="6" l="1"/>
  <c r="L250" i="6"/>
  <c r="I218" i="6" l="1"/>
  <c r="D218" i="6"/>
  <c r="L153" i="6"/>
  <c r="K229" i="6"/>
  <c r="K216" i="6" s="1"/>
  <c r="K231" i="6"/>
  <c r="K218" i="6" s="1"/>
  <c r="K232" i="6"/>
  <c r="K219" i="6" s="1"/>
  <c r="K233" i="6"/>
  <c r="K220" i="6" s="1"/>
  <c r="K234" i="6"/>
  <c r="K221" i="6" s="1"/>
  <c r="K235" i="6"/>
  <c r="K222" i="6" s="1"/>
  <c r="K209" i="6" s="1"/>
  <c r="K196" i="6" s="1"/>
  <c r="K183" i="6" s="1"/>
  <c r="K236" i="6"/>
  <c r="K223" i="6" s="1"/>
  <c r="K210" i="6" s="1"/>
  <c r="K237" i="6"/>
  <c r="K224" i="6" s="1"/>
  <c r="K211" i="6" s="1"/>
  <c r="K198" i="6" s="1"/>
  <c r="K185" i="6" s="1"/>
  <c r="K172" i="6" s="1"/>
  <c r="K238" i="6"/>
  <c r="K225" i="6" s="1"/>
  <c r="K239" i="6"/>
  <c r="K240" i="6"/>
  <c r="K241" i="6"/>
  <c r="K228" i="6" s="1"/>
  <c r="L152" i="6"/>
  <c r="H229" i="6"/>
  <c r="L218" i="6"/>
  <c r="I286" i="6"/>
  <c r="L286" i="6"/>
  <c r="I274" i="6"/>
  <c r="L274" i="6"/>
  <c r="I262" i="6"/>
  <c r="L262" i="6"/>
  <c r="K203" i="6" l="1"/>
  <c r="K197" i="6"/>
  <c r="K159" i="6" s="1"/>
  <c r="K215" i="6"/>
  <c r="K202" i="6" s="1"/>
  <c r="K189" i="6" s="1"/>
  <c r="H228" i="6"/>
  <c r="K213" i="6"/>
  <c r="K200" i="6" s="1"/>
  <c r="K187" i="6" s="1"/>
  <c r="H226" i="6"/>
  <c r="K207" i="6"/>
  <c r="K194" i="6" s="1"/>
  <c r="K181" i="6" s="1"/>
  <c r="H220" i="6"/>
  <c r="K190" i="6"/>
  <c r="K177" i="6" s="1"/>
  <c r="K164" i="6" s="1"/>
  <c r="H227" i="6"/>
  <c r="K214" i="6"/>
  <c r="K201" i="6" s="1"/>
  <c r="K188" i="6" s="1"/>
  <c r="K175" i="6" s="1"/>
  <c r="K162" i="6" s="1"/>
  <c r="H225" i="6"/>
  <c r="K212" i="6"/>
  <c r="K199" i="6" s="1"/>
  <c r="K186" i="6" s="1"/>
  <c r="K173" i="6" s="1"/>
  <c r="K160" i="6" s="1"/>
  <c r="K184" i="6"/>
  <c r="K171" i="6" s="1"/>
  <c r="K158" i="6" s="1"/>
  <c r="K208" i="6"/>
  <c r="K195" i="6" s="1"/>
  <c r="K182" i="6" s="1"/>
  <c r="H221" i="6"/>
  <c r="K206" i="6"/>
  <c r="K193" i="6" s="1"/>
  <c r="K180" i="6" s="1"/>
  <c r="H219" i="6"/>
  <c r="H297" i="6"/>
  <c r="H296" i="6"/>
  <c r="H295" i="6"/>
  <c r="H294" i="6"/>
  <c r="H293" i="6"/>
  <c r="H292" i="6"/>
  <c r="H291" i="6"/>
  <c r="H290" i="6"/>
  <c r="H289" i="6"/>
  <c r="H288" i="6"/>
  <c r="H287" i="6"/>
  <c r="K286" i="6"/>
  <c r="J286" i="6"/>
  <c r="H285" i="6"/>
  <c r="H284" i="6"/>
  <c r="H283" i="6"/>
  <c r="H282" i="6"/>
  <c r="H281" i="6"/>
  <c r="H280" i="6"/>
  <c r="H279" i="6"/>
  <c r="H278" i="6"/>
  <c r="H277" i="6"/>
  <c r="H276" i="6"/>
  <c r="H275" i="6"/>
  <c r="K274" i="6"/>
  <c r="J274" i="6"/>
  <c r="H273" i="6"/>
  <c r="H272" i="6"/>
  <c r="H271" i="6"/>
  <c r="H270" i="6"/>
  <c r="H269" i="6"/>
  <c r="H268" i="6"/>
  <c r="H267" i="6"/>
  <c r="H266" i="6"/>
  <c r="H265" i="6"/>
  <c r="H264" i="6"/>
  <c r="H263" i="6"/>
  <c r="K262" i="6"/>
  <c r="J262" i="6"/>
  <c r="I243" i="6"/>
  <c r="J243" i="6"/>
  <c r="K243" i="6"/>
  <c r="K230" i="6" s="1"/>
  <c r="K217" i="6" s="1"/>
  <c r="K204" i="6" s="1"/>
  <c r="K191" i="6" s="1"/>
  <c r="K178" i="6" s="1"/>
  <c r="L243" i="6"/>
  <c r="H254" i="6"/>
  <c r="H253" i="6"/>
  <c r="H252" i="6"/>
  <c r="H251" i="6"/>
  <c r="H249" i="6"/>
  <c r="H248" i="6"/>
  <c r="H247" i="6"/>
  <c r="H246" i="6"/>
  <c r="H245" i="6"/>
  <c r="H244" i="6"/>
  <c r="H250" i="6"/>
  <c r="H243" i="6" s="1"/>
  <c r="K165" i="6" l="1"/>
  <c r="K152" i="6" s="1"/>
  <c r="K169" i="6"/>
  <c r="K156" i="6" s="1"/>
  <c r="K205" i="6"/>
  <c r="K192" i="6" s="1"/>
  <c r="K179" i="6" s="1"/>
  <c r="K166" i="6" s="1"/>
  <c r="K153" i="6" s="1"/>
  <c r="H218" i="6"/>
  <c r="K168" i="6"/>
  <c r="K155" i="6" s="1"/>
  <c r="K170" i="6"/>
  <c r="K157" i="6" s="1"/>
  <c r="K174" i="6"/>
  <c r="K161" i="6" s="1"/>
  <c r="K176" i="6"/>
  <c r="K163" i="6" s="1"/>
  <c r="H262" i="6"/>
  <c r="H286" i="6"/>
  <c r="H274" i="6"/>
  <c r="K151" i="6"/>
  <c r="K167" i="6" l="1"/>
  <c r="K154" i="6" s="1"/>
  <c r="L151" i="6"/>
  <c r="L35" i="6" l="1"/>
  <c r="H217" i="6"/>
  <c r="H216" i="6"/>
  <c r="H215" i="6"/>
  <c r="H214" i="6"/>
  <c r="H213" i="6"/>
  <c r="H209" i="6"/>
  <c r="H208" i="6"/>
  <c r="H207" i="6"/>
  <c r="L206" i="6"/>
  <c r="I206" i="6"/>
  <c r="H206" i="6" l="1"/>
  <c r="K35" i="6" l="1"/>
  <c r="H201" i="6"/>
  <c r="I150" i="6" l="1"/>
  <c r="I194" i="6"/>
  <c r="H200" i="6"/>
  <c r="H205" i="6"/>
  <c r="H204" i="6"/>
  <c r="H203" i="6"/>
  <c r="H202" i="6"/>
  <c r="H199" i="6"/>
  <c r="H198" i="6"/>
  <c r="H197" i="6"/>
  <c r="H196" i="6"/>
  <c r="H195" i="6"/>
  <c r="L194" i="6"/>
  <c r="J194" i="6"/>
  <c r="H194" i="6" l="1"/>
  <c r="J21" i="6"/>
  <c r="K21" i="6"/>
  <c r="L21" i="6"/>
  <c r="M21" i="6"/>
  <c r="I21" i="6"/>
  <c r="J18" i="6"/>
  <c r="K18" i="6"/>
  <c r="L18" i="6"/>
  <c r="M18" i="6"/>
  <c r="I18" i="6"/>
  <c r="J17" i="6"/>
  <c r="K17" i="6"/>
  <c r="L17" i="6"/>
  <c r="M17" i="6"/>
  <c r="I17" i="6"/>
  <c r="J15" i="6"/>
  <c r="K15" i="6"/>
  <c r="L15" i="6"/>
  <c r="M15" i="6"/>
  <c r="I15" i="6"/>
  <c r="J13" i="6"/>
  <c r="K13" i="6"/>
  <c r="L13" i="6"/>
  <c r="M13" i="6"/>
  <c r="I13" i="6"/>
  <c r="J11" i="6"/>
  <c r="K11" i="6"/>
  <c r="L11" i="6"/>
  <c r="M11" i="6"/>
  <c r="I11" i="6"/>
  <c r="H17" i="6" l="1"/>
  <c r="H21" i="6"/>
  <c r="H18" i="6"/>
  <c r="H13" i="6"/>
  <c r="H15" i="6"/>
  <c r="H11" i="6"/>
  <c r="H148" i="6" l="1"/>
  <c r="H146" i="6"/>
  <c r="H160" i="6"/>
  <c r="M156" i="6" l="1"/>
  <c r="H174" i="6"/>
  <c r="H136" i="6"/>
  <c r="H121" i="6"/>
  <c r="H106" i="6"/>
  <c r="H104" i="6"/>
  <c r="H93" i="6"/>
  <c r="H54" i="6"/>
  <c r="I236" i="6"/>
  <c r="I230" i="6" s="1"/>
  <c r="L236" i="6"/>
  <c r="L230" i="6" s="1"/>
  <c r="L145" i="6"/>
  <c r="I144" i="6"/>
  <c r="K144" i="6"/>
  <c r="I145" i="6"/>
  <c r="I147" i="6"/>
  <c r="K147" i="6"/>
  <c r="L147" i="6"/>
  <c r="I149" i="6"/>
  <c r="K149" i="6"/>
  <c r="L149" i="6"/>
  <c r="K150" i="6"/>
  <c r="L150" i="6"/>
  <c r="I154" i="6"/>
  <c r="L154" i="6"/>
  <c r="I155" i="6"/>
  <c r="L155" i="6"/>
  <c r="J143" i="6"/>
  <c r="K143" i="6"/>
  <c r="L143" i="6"/>
  <c r="M143" i="6"/>
  <c r="I143" i="6"/>
  <c r="H150" i="6" l="1"/>
  <c r="H152" i="6"/>
  <c r="H238" i="6"/>
  <c r="H189" i="6"/>
  <c r="M12" i="6" l="1"/>
  <c r="M14" i="6"/>
  <c r="M16" i="6"/>
  <c r="M19" i="6"/>
  <c r="M20" i="6"/>
  <c r="M22" i="6"/>
  <c r="M23" i="6"/>
  <c r="M24" i="6"/>
  <c r="M25" i="6"/>
  <c r="M26" i="6"/>
  <c r="M10" i="6"/>
  <c r="H135" i="6"/>
  <c r="H137" i="6"/>
  <c r="H138" i="6"/>
  <c r="H139" i="6"/>
  <c r="H140" i="6"/>
  <c r="H141" i="6"/>
  <c r="H134" i="6"/>
  <c r="L30" i="6"/>
  <c r="L12" i="6" s="1"/>
  <c r="L29" i="6"/>
  <c r="L10" i="6" s="1"/>
  <c r="J30" i="6"/>
  <c r="J31" i="6"/>
  <c r="J32" i="6"/>
  <c r="J33" i="6"/>
  <c r="J19" i="6" s="1"/>
  <c r="J34" i="6"/>
  <c r="J20" i="6" s="1"/>
  <c r="J35" i="6"/>
  <c r="J36" i="6"/>
  <c r="J23" i="6" s="1"/>
  <c r="J37" i="6"/>
  <c r="J24" i="6" s="1"/>
  <c r="J38" i="6"/>
  <c r="J25" i="6" s="1"/>
  <c r="J39" i="6"/>
  <c r="J26" i="6" s="1"/>
  <c r="J29" i="6"/>
  <c r="J10" i="6" s="1"/>
  <c r="J22" i="6" l="1"/>
  <c r="H22" i="6" s="1"/>
  <c r="H35" i="6"/>
  <c r="J12" i="6"/>
  <c r="J16" i="6"/>
  <c r="J14" i="6"/>
  <c r="M9" i="6"/>
  <c r="L31" i="6"/>
  <c r="L14" i="6" s="1"/>
  <c r="L182" i="6"/>
  <c r="J9" i="6" l="1"/>
  <c r="M28" i="6"/>
  <c r="H232" i="6"/>
  <c r="H233" i="6"/>
  <c r="H234" i="6"/>
  <c r="H235" i="6"/>
  <c r="H236" i="6"/>
  <c r="H237" i="6"/>
  <c r="H239" i="6"/>
  <c r="H240" i="6"/>
  <c r="H241" i="6"/>
  <c r="H231" i="6"/>
  <c r="L34" i="6"/>
  <c r="L20" i="6" s="1"/>
  <c r="L23" i="6"/>
  <c r="L24" i="6"/>
  <c r="L39" i="6"/>
  <c r="L26" i="6" s="1"/>
  <c r="L33" i="6"/>
  <c r="L19" i="6" s="1"/>
  <c r="L32" i="6"/>
  <c r="L16" i="6" s="1"/>
  <c r="K30" i="6"/>
  <c r="K32" i="6"/>
  <c r="K33" i="6"/>
  <c r="K34" i="6"/>
  <c r="K24" i="6"/>
  <c r="K39" i="6"/>
  <c r="I30" i="6"/>
  <c r="I12" i="6" s="1"/>
  <c r="I31" i="6"/>
  <c r="I14" i="6" s="1"/>
  <c r="I32" i="6"/>
  <c r="I16" i="6" s="1"/>
  <c r="I33" i="6"/>
  <c r="I19" i="6" s="1"/>
  <c r="I20" i="6"/>
  <c r="I23" i="6"/>
  <c r="I24" i="6"/>
  <c r="I38" i="6"/>
  <c r="I39" i="6"/>
  <c r="I26" i="6" s="1"/>
  <c r="I29" i="6"/>
  <c r="H190" i="6"/>
  <c r="H191" i="6"/>
  <c r="H192" i="6"/>
  <c r="H193" i="6"/>
  <c r="H177" i="6"/>
  <c r="H178" i="6"/>
  <c r="H179" i="6"/>
  <c r="H180" i="6"/>
  <c r="H181" i="6"/>
  <c r="H153" i="6"/>
  <c r="H111" i="6"/>
  <c r="H112" i="6"/>
  <c r="H113" i="6"/>
  <c r="H114" i="6"/>
  <c r="H115" i="6"/>
  <c r="H97" i="6"/>
  <c r="H98" i="6"/>
  <c r="H99" i="6"/>
  <c r="H100" i="6"/>
  <c r="H101" i="6"/>
  <c r="H84" i="6"/>
  <c r="H85" i="6"/>
  <c r="H86" i="6"/>
  <c r="H87" i="6"/>
  <c r="H88" i="6"/>
  <c r="H72" i="6"/>
  <c r="H73" i="6"/>
  <c r="H74" i="6"/>
  <c r="H75" i="6"/>
  <c r="H76" i="6"/>
  <c r="H59" i="6"/>
  <c r="H60" i="6"/>
  <c r="H61" i="6"/>
  <c r="H62" i="6"/>
  <c r="H63" i="6"/>
  <c r="H64" i="6"/>
  <c r="H230" i="6" l="1"/>
  <c r="L9" i="6"/>
  <c r="I10" i="6"/>
  <c r="I9" i="6" s="1"/>
  <c r="I28" i="6"/>
  <c r="K26" i="6"/>
  <c r="H26" i="6" s="1"/>
  <c r="H39" i="6"/>
  <c r="K25" i="6"/>
  <c r="H25" i="6" s="1"/>
  <c r="H24" i="6"/>
  <c r="H37" i="6"/>
  <c r="H33" i="6"/>
  <c r="K19" i="6"/>
  <c r="H19" i="6" s="1"/>
  <c r="H143" i="6"/>
  <c r="K29" i="6"/>
  <c r="K23" i="6"/>
  <c r="H23" i="6" s="1"/>
  <c r="H36" i="6"/>
  <c r="K16" i="6"/>
  <c r="H16" i="6" s="1"/>
  <c r="H32" i="6"/>
  <c r="K12" i="6"/>
  <c r="H12" i="6" s="1"/>
  <c r="H30" i="6"/>
  <c r="K20" i="6"/>
  <c r="H20" i="6" s="1"/>
  <c r="H34" i="6"/>
  <c r="H154" i="6"/>
  <c r="J28" i="6"/>
  <c r="L52" i="6"/>
  <c r="K10" i="6" l="1"/>
  <c r="H10" i="6" s="1"/>
  <c r="H29" i="6"/>
  <c r="L28" i="6"/>
  <c r="L129" i="6"/>
  <c r="L116" i="6"/>
  <c r="L102" i="6" l="1"/>
  <c r="D52" i="6"/>
  <c r="L169" i="6"/>
  <c r="H173" i="6"/>
  <c r="H133" i="6" l="1"/>
  <c r="H130" i="6"/>
  <c r="I129" i="6"/>
  <c r="H78" i="6"/>
  <c r="H67" i="6"/>
  <c r="H68" i="6"/>
  <c r="H69" i="6"/>
  <c r="H70" i="6"/>
  <c r="H71" i="6"/>
  <c r="H66" i="6"/>
  <c r="H95" i="6"/>
  <c r="H96" i="6"/>
  <c r="H94" i="6"/>
  <c r="H92" i="6"/>
  <c r="H91" i="6"/>
  <c r="H90" i="6"/>
  <c r="H41" i="6"/>
  <c r="H40" i="6" s="1"/>
  <c r="H103" i="6"/>
  <c r="H120" i="6"/>
  <c r="H89" i="6" l="1"/>
  <c r="H65" i="6"/>
  <c r="H131" i="6"/>
  <c r="H132" i="6"/>
  <c r="H80" i="6"/>
  <c r="H81" i="6"/>
  <c r="H82" i="6"/>
  <c r="H83" i="6"/>
  <c r="H144" i="6"/>
  <c r="H118" i="6"/>
  <c r="H119" i="6"/>
  <c r="H122" i="6"/>
  <c r="H117" i="6"/>
  <c r="I116" i="6"/>
  <c r="K116" i="6"/>
  <c r="H56" i="6"/>
  <c r="H57" i="6"/>
  <c r="H58" i="6"/>
  <c r="H55" i="6"/>
  <c r="H53" i="6"/>
  <c r="K52" i="6"/>
  <c r="H159" i="6"/>
  <c r="L156" i="6"/>
  <c r="K145" i="6"/>
  <c r="H158" i="6"/>
  <c r="H157" i="6"/>
  <c r="J156" i="6"/>
  <c r="I156" i="6"/>
  <c r="H184" i="6"/>
  <c r="H185" i="6"/>
  <c r="H186" i="6"/>
  <c r="H187" i="6"/>
  <c r="H188" i="6"/>
  <c r="H183" i="6"/>
  <c r="J182" i="6"/>
  <c r="I182" i="6"/>
  <c r="H176" i="6"/>
  <c r="H175" i="6"/>
  <c r="H172" i="6"/>
  <c r="H171" i="6"/>
  <c r="I102" i="6"/>
  <c r="H105" i="6"/>
  <c r="H156" i="6" l="1"/>
  <c r="H145" i="6"/>
  <c r="H52" i="6"/>
  <c r="H182" i="6"/>
  <c r="H116" i="6"/>
  <c r="H169" i="6"/>
  <c r="H149" i="6"/>
  <c r="H147" i="6"/>
  <c r="J102" i="6"/>
  <c r="K31" i="6" l="1"/>
  <c r="H31" i="6" s="1"/>
  <c r="H28" i="6" s="1"/>
  <c r="O142" i="6"/>
  <c r="O180" i="6"/>
  <c r="H142" i="6"/>
  <c r="K102" i="6"/>
  <c r="K14" i="6" l="1"/>
  <c r="H14" i="6" s="1"/>
  <c r="H9" i="6" s="1"/>
  <c r="K28" i="6"/>
  <c r="M129" i="6"/>
  <c r="K129" i="6"/>
  <c r="J129" i="6"/>
  <c r="L77" i="6"/>
  <c r="M77" i="6"/>
  <c r="K77" i="6"/>
  <c r="H79" i="6"/>
  <c r="H77" i="6" s="1"/>
  <c r="H107" i="6"/>
  <c r="H108" i="6"/>
  <c r="H109" i="6"/>
  <c r="H110" i="6"/>
  <c r="K9" i="6" l="1"/>
  <c r="H129" i="6"/>
  <c r="H102" i="6"/>
  <c r="O40" i="6" l="1"/>
  <c r="O304" i="6"/>
  <c r="P7" i="6"/>
  <c r="P230" i="6"/>
  <c r="O301" i="6" l="1"/>
</calcChain>
</file>

<file path=xl/sharedStrings.xml><?xml version="1.0" encoding="utf-8"?>
<sst xmlns="http://schemas.openxmlformats.org/spreadsheetml/2006/main" count="403" uniqueCount="105">
  <si>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</si>
  <si>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</si>
  <si>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</si>
  <si>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</si>
  <si>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</si>
  <si>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</si>
  <si>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</si>
  <si>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</si>
  <si>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</si>
  <si>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</si>
  <si>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</si>
  <si>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</si>
  <si>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</si>
  <si>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</si>
  <si>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</si>
  <si>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</si>
  <si>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</si>
  <si>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</si>
  <si>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</si>
  <si>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</si>
  <si>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</si>
  <si>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</si>
  <si>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</si>
  <si>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</si>
  <si>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</si>
  <si>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</si>
  <si>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</si>
  <si>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</si>
  <si>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</si>
  <si>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</si>
  <si>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</si>
  <si>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</si>
  <si>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</si>
  <si>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</si>
  <si>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</si>
  <si>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</si>
  <si>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</si>
  <si>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</si>
  <si>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</si>
  <si>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</si>
  <si>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200000,0  (предполагаемая стоимость)</t>
  </si>
  <si>
    <t>В ценах 2020 года</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</si>
  <si>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</si>
  <si>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</si>
  <si>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</si>
  <si>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</si>
  <si>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</si>
  <si>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</si>
  <si>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</si>
  <si>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</si>
  <si>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</si>
  <si>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</si>
  <si>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</si>
  <si>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</si>
  <si>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</si>
  <si>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</si>
  <si>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</si>
  <si>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</si>
  <si>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</si>
  <si>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</si>
  <si>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</si>
  <si>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</si>
  <si>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</si>
  <si>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</si>
  <si>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</si>
  <si>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</si>
  <si>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</si>
  <si>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</si>
  <si>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</si>
  <si>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</si>
  <si>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</si>
  <si>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</si>
  <si>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</si>
  <si>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</si>
  <si>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</si>
  <si>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</si>
  <si>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</si>
  <si>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</si>
  <si>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</si>
  <si>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</si>
  <si>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</si>
  <si>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</si>
  <si>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</si>
  <si>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</si>
  <si>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</si>
  <si>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</si>
  <si>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</si>
  <si>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</si>
  <si>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</si>
  <si>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</si>
  <si>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</si>
  <si>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</si>
  <si>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</si>
  <si>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</si>
  <si>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</si>
  <si>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</si>
  <si>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</si>
  <si>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Приложение № 5 к постановлению администрации города Благовещенска                                                             от___________________№___________</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</si>
  <si>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</si>
  <si>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1.1.36. 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</si>
  <si>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1.1.37.Строительство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</si>
  <si>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В ценах 4 кв 2019 г</t>
  </si>
  <si>
    <t>2022-2024 гг.</t>
  </si>
  <si>
    <t>760 м</t>
  </si>
  <si>
    <t>2050 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</si>
</sst>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9" x14ac:knownFonts="1">
    <font>
      <sz val="10"/>
      <name val="Arial"/>
    </font>
    <font>
      <sz val="10"/>
      <name val="Arial"/>
      <family val="2"/>
      <charset val="204"/>
    </font>
    <font>
      <sz val="14"/>
      <color theme="1"/>
      <name val="Times New Roman"/>
      <family val="1"/>
      <charset val="204"/>
    </font>
    <font>
      <sz val="14"/>
      <color theme="1"/>
      <name val="Arial"/>
      <family val="2"/>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0">
    <xf numFmtId="0" fontId="0" fillId="0" borderId="0" xfId="0"/>
    <xf numFmtId="166" fontId="2" fillId="0" borderId="1"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3" fillId="0" borderId="0" xfId="0" applyFont="1" applyFill="1"/>
    <xf numFmtId="0" fontId="3"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wrapText="1"/>
    </xf>
    <xf numFmtId="0" fontId="2" fillId="0" borderId="1" xfId="0" applyFont="1" applyFill="1" applyBorder="1" applyAlignment="1">
      <alignment horizontal="center" vertical="top" wrapText="1"/>
    </xf>
    <xf numFmtId="167" fontId="3" fillId="0" borderId="0" xfId="0" applyNumberFormat="1" applyFont="1" applyFill="1"/>
    <xf numFmtId="166" fontId="2" fillId="0" borderId="1" xfId="1" applyNumberFormat="1" applyFont="1" applyFill="1" applyBorder="1" applyAlignment="1">
      <alignment horizontal="center" vertical="center" wrapText="1"/>
    </xf>
    <xf numFmtId="165" fontId="3" fillId="0" borderId="0" xfId="0" applyNumberFormat="1" applyFont="1" applyFill="1"/>
    <xf numFmtId="0" fontId="6" fillId="0" borderId="1" xfId="0" applyFont="1" applyFill="1" applyBorder="1" applyAlignment="1">
      <alignment vertical="top" wrapText="1"/>
    </xf>
    <xf numFmtId="166" fontId="6" fillId="0" borderId="1" xfId="1" applyNumberFormat="1" applyFont="1" applyFill="1" applyBorder="1" applyAlignment="1">
      <alignment horizontal="center" vertical="center" wrapText="1"/>
    </xf>
    <xf numFmtId="0" fontId="7" fillId="0" borderId="0" xfId="0" applyFont="1" applyFill="1"/>
    <xf numFmtId="0" fontId="2" fillId="0" borderId="4" xfId="0" applyFont="1" applyFill="1" applyBorder="1" applyAlignment="1">
      <alignment horizontal="center" vertical="top" wrapText="1"/>
    </xf>
    <xf numFmtId="0" fontId="6" fillId="0" borderId="0" xfId="0" applyFont="1" applyFill="1" applyBorder="1" applyAlignment="1">
      <alignment horizontal="center" vertical="top" wrapText="1"/>
    </xf>
    <xf numFmtId="2" fontId="3" fillId="0" borderId="0" xfId="0" applyNumberFormat="1" applyFont="1" applyFill="1"/>
    <xf numFmtId="166"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166" fontId="3" fillId="0" borderId="0" xfId="0" applyNumberFormat="1" applyFont="1" applyFill="1"/>
    <xf numFmtId="0" fontId="2" fillId="0" borderId="5" xfId="0" applyFont="1" applyFill="1" applyBorder="1" applyAlignment="1">
      <alignment horizontal="center" vertical="top"/>
    </xf>
    <xf numFmtId="0" fontId="2" fillId="0" borderId="2" xfId="0" applyFont="1" applyFill="1" applyBorder="1" applyAlignment="1">
      <alignment horizontal="center" vertical="top"/>
    </xf>
    <xf numFmtId="0" fontId="2" fillId="0" borderId="3" xfId="0" applyFont="1" applyFill="1" applyBorder="1" applyAlignment="1">
      <alignment horizontal="center" vertical="top"/>
    </xf>
    <xf numFmtId="165" fontId="2" fillId="0" borderId="5" xfId="0" applyNumberFormat="1" applyFont="1" applyFill="1" applyBorder="1" applyAlignment="1">
      <alignment horizontal="left" vertical="top"/>
    </xf>
    <xf numFmtId="165" fontId="2" fillId="0" borderId="2" xfId="0" applyNumberFormat="1" applyFont="1" applyFill="1" applyBorder="1" applyAlignment="1">
      <alignment horizontal="left" vertical="top"/>
    </xf>
    <xf numFmtId="165" fontId="2" fillId="0" borderId="3" xfId="0" applyNumberFormat="1" applyFont="1" applyFill="1" applyBorder="1" applyAlignment="1">
      <alignment horizontal="left" vertical="top"/>
    </xf>
    <xf numFmtId="0" fontId="2" fillId="0" borderId="5"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16" fontId="2" fillId="0" borderId="5" xfId="0" applyNumberFormat="1" applyFont="1" applyFill="1" applyBorder="1" applyAlignment="1">
      <alignment horizontal="left" vertical="top" wrapText="1"/>
    </xf>
    <xf numFmtId="16" fontId="2" fillId="0" borderId="2" xfId="0" applyNumberFormat="1" applyFont="1" applyFill="1" applyBorder="1" applyAlignment="1">
      <alignment horizontal="left" vertical="top" wrapText="1"/>
    </xf>
    <xf numFmtId="16" fontId="2" fillId="0" borderId="3" xfId="0" applyNumberFormat="1" applyFont="1" applyFill="1" applyBorder="1" applyAlignment="1">
      <alignment horizontal="left" vertical="top" wrapText="1"/>
    </xf>
    <xf numFmtId="166" fontId="2" fillId="0" borderId="5" xfId="0" applyNumberFormat="1" applyFont="1" applyFill="1" applyBorder="1" applyAlignment="1">
      <alignment horizontal="left" vertical="top" wrapText="1"/>
    </xf>
    <xf numFmtId="166" fontId="2" fillId="0" borderId="2" xfId="0" applyNumberFormat="1" applyFont="1" applyFill="1" applyBorder="1" applyAlignment="1">
      <alignment horizontal="left" vertical="top" wrapText="1"/>
    </xf>
    <xf numFmtId="166" fontId="2" fillId="0" borderId="3"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0" borderId="2" xfId="0" applyNumberFormat="1" applyFont="1" applyFill="1" applyBorder="1" applyAlignment="1">
      <alignment horizontal="left" vertical="top" wrapText="1"/>
    </xf>
    <xf numFmtId="3" fontId="2" fillId="0" borderId="3" xfId="0" applyNumberFormat="1" applyFont="1" applyFill="1" applyBorder="1" applyAlignment="1">
      <alignment horizontal="left" vertical="top" wrapText="1"/>
    </xf>
    <xf numFmtId="0" fontId="4" fillId="0" borderId="0" xfId="0" applyFont="1" applyFill="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center"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2" fillId="0" borderId="1" xfId="0" applyFont="1" applyFill="1" applyBorder="1" applyAlignment="1">
      <alignment horizontal="center" vertical="top" wrapText="1"/>
    </xf>
    <xf numFmtId="0" fontId="8" fillId="0" borderId="6"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8"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5"/>
  <sheetViews>
    <sheetView tabSelected="1" view="pageBreakPreview" zoomScale="50" zoomScaleSheetLayoutView="50" workbookViewId="0">
      <pane ySplit="8" topLeftCell="A15" activePane="bottomLeft" state="frozen"/>
      <selection pane="bottomLeft" activeCell="I295" sqref="I295"/>
    </sheetView>
  </sheetViews>
  <sheetFormatPr defaultColWidth="9.140625" defaultRowHeight="18" x14ac:dyDescent="0.25"/>
  <cols>
    <col min="1" max="1" width="58.5703125" style="8" customWidth="1"/>
    <col min="2" max="2" width="22.140625" style="8" customWidth="1"/>
    <col min="3" max="3" width="16.42578125" style="8" customWidth="1"/>
    <col min="4" max="4" width="23.85546875" style="8" customWidth="1"/>
    <col min="5" max="5" width="18.7109375" style="8" customWidth="1"/>
    <col min="6" max="6" width="22.85546875" style="8" customWidth="1"/>
    <col min="7" max="7" width="33.28515625" style="8" customWidth="1"/>
    <col min="8" max="8" width="16.7109375" style="8" customWidth="1"/>
    <col min="9" max="9" width="17" style="8" customWidth="1"/>
    <col min="10" max="10" width="14.7109375" style="8" customWidth="1"/>
    <col min="11" max="11" width="17.28515625" style="8" customWidth="1"/>
    <col min="12" max="12" width="18.85546875" style="8" customWidth="1"/>
    <col min="13" max="13" width="14.7109375" style="8" customWidth="1"/>
    <col min="14" max="14" width="0" style="8" hidden="1" customWidth="1"/>
    <col min="15" max="15" width="18.140625" style="8" hidden="1" customWidth="1"/>
    <col min="16" max="16" width="17.85546875" style="8" hidden="1" customWidth="1"/>
    <col min="17" max="18" width="0" style="8" hidden="1" customWidth="1"/>
    <col min="19" max="19" width="9.140625" style="8"/>
    <col min="20" max="20" width="16.28515625" style="8" customWidth="1"/>
    <col min="21" max="21" width="14.140625" style="8" bestFit="1" customWidth="1"/>
    <col min="22" max="16384" width="9.140625" style="8"/>
  </cols>
  <sheetData>
    <row r="1" spans="1:16" ht="78" customHeight="1" x14ac:dyDescent="0.3">
      <c r="H1" s="9"/>
      <c r="I1" s="10"/>
      <c r="J1" s="48" t="s">
        <v>97</v>
      </c>
      <c r="K1" s="48"/>
      <c r="L1" s="48"/>
      <c r="M1" s="48"/>
      <c r="N1" s="11"/>
    </row>
    <row r="2" spans="1:16" ht="45" customHeight="1" x14ac:dyDescent="0.25">
      <c r="J2" s="48" t="s">
        <v>58</v>
      </c>
      <c r="K2" s="48"/>
      <c r="L2" s="48"/>
      <c r="M2" s="48"/>
    </row>
    <row r="3" spans="1:16" ht="40.5" customHeight="1" x14ac:dyDescent="0.3">
      <c r="A3" s="52" t="s">
        <v>25</v>
      </c>
      <c r="B3" s="52"/>
      <c r="C3" s="52"/>
      <c r="D3" s="52"/>
      <c r="E3" s="52"/>
      <c r="F3" s="52"/>
      <c r="G3" s="52"/>
      <c r="H3" s="52"/>
      <c r="I3" s="52"/>
      <c r="J3" s="52"/>
      <c r="K3" s="52"/>
      <c r="L3" s="52"/>
      <c r="M3" s="52"/>
      <c r="N3" s="11"/>
    </row>
    <row r="4" spans="1:16" ht="27" customHeight="1" x14ac:dyDescent="0.25"/>
    <row r="5" spans="1:16" ht="39.75" customHeight="1" x14ac:dyDescent="0.25">
      <c r="A5" s="56" t="s">
        <v>59</v>
      </c>
      <c r="B5" s="56" t="s">
        <v>36</v>
      </c>
      <c r="C5" s="56" t="s">
        <v>60</v>
      </c>
      <c r="D5" s="56" t="s">
        <v>6</v>
      </c>
      <c r="E5" s="56" t="s">
        <v>34</v>
      </c>
      <c r="F5" s="56" t="s">
        <v>61</v>
      </c>
      <c r="G5" s="49" t="s">
        <v>7</v>
      </c>
      <c r="H5" s="50"/>
      <c r="I5" s="50"/>
      <c r="J5" s="50"/>
      <c r="K5" s="50"/>
      <c r="L5" s="50"/>
      <c r="M5" s="51"/>
    </row>
    <row r="6" spans="1:16" ht="45.75" customHeight="1" x14ac:dyDescent="0.25">
      <c r="A6" s="56"/>
      <c r="B6" s="56"/>
      <c r="C6" s="56"/>
      <c r="D6" s="56"/>
      <c r="E6" s="56"/>
      <c r="F6" s="56"/>
      <c r="G6" s="56" t="s">
        <v>8</v>
      </c>
      <c r="H6" s="56" t="s">
        <v>9</v>
      </c>
      <c r="I6" s="56"/>
      <c r="J6" s="56" t="s">
        <v>10</v>
      </c>
      <c r="K6" s="56" t="s">
        <v>11</v>
      </c>
      <c r="L6" s="56" t="s">
        <v>12</v>
      </c>
      <c r="M6" s="56" t="s">
        <v>13</v>
      </c>
    </row>
    <row r="7" spans="1:16" ht="99" customHeight="1" x14ac:dyDescent="0.25">
      <c r="A7" s="56"/>
      <c r="B7" s="56"/>
      <c r="C7" s="56"/>
      <c r="D7" s="56"/>
      <c r="E7" s="56"/>
      <c r="F7" s="56"/>
      <c r="G7" s="56"/>
      <c r="H7" s="12" t="s">
        <v>62</v>
      </c>
      <c r="I7" s="12" t="s">
        <v>63</v>
      </c>
      <c r="J7" s="56"/>
      <c r="K7" s="56"/>
      <c r="L7" s="56"/>
      <c r="M7" s="56"/>
      <c r="P7" s="13">
        <f>J28+K28+L28+M28</f>
        <v>4393042.8</v>
      </c>
    </row>
    <row r="8" spans="1:16" ht="18.75" x14ac:dyDescent="0.25">
      <c r="A8" s="5">
        <v>1</v>
      </c>
      <c r="B8" s="5">
        <v>2</v>
      </c>
      <c r="C8" s="5">
        <v>3</v>
      </c>
      <c r="D8" s="5">
        <v>4</v>
      </c>
      <c r="E8" s="5">
        <v>5</v>
      </c>
      <c r="F8" s="5">
        <v>6</v>
      </c>
      <c r="G8" s="5">
        <v>7</v>
      </c>
      <c r="H8" s="5">
        <v>8</v>
      </c>
      <c r="I8" s="5">
        <v>9</v>
      </c>
      <c r="J8" s="5">
        <v>10</v>
      </c>
      <c r="K8" s="5">
        <v>11</v>
      </c>
      <c r="L8" s="5">
        <v>12</v>
      </c>
      <c r="M8" s="5">
        <v>13</v>
      </c>
    </row>
    <row r="9" spans="1:16" ht="40.5" customHeight="1" x14ac:dyDescent="0.25">
      <c r="A9" s="32" t="s">
        <v>72</v>
      </c>
      <c r="B9" s="53"/>
      <c r="C9" s="53"/>
      <c r="D9" s="53"/>
      <c r="E9" s="53"/>
      <c r="F9" s="53"/>
      <c r="G9" s="4" t="s">
        <v>64</v>
      </c>
      <c r="H9" s="14">
        <f>H10+H12+H14+H16+H19+H20+H22+H23+H24+H25+H26</f>
        <v>4393042.8</v>
      </c>
      <c r="I9" s="14">
        <f>I10+I12+I14+I16+I19+I20+I22+I23+I24+I25+I26</f>
        <v>276384.19999999995</v>
      </c>
      <c r="J9" s="14">
        <f t="shared" ref="J9" si="0">J10+J12+J14+J16+J19+J20+J22+J23+J24+J25+J26</f>
        <v>0</v>
      </c>
      <c r="K9" s="14">
        <f>K10+K12+K14+K16+K19+K20+K22+K23+K24+K25+K26</f>
        <v>4251452.3999999994</v>
      </c>
      <c r="L9" s="14">
        <f t="shared" ref="L9:M9" si="1">L10+L12+L14+L16+L19+L20+L22+L23+L24+L25+L26</f>
        <v>141590.39999999999</v>
      </c>
      <c r="M9" s="14">
        <f t="shared" si="1"/>
        <v>0</v>
      </c>
      <c r="O9" s="15"/>
    </row>
    <row r="10" spans="1:16" ht="18.75" x14ac:dyDescent="0.25">
      <c r="A10" s="33"/>
      <c r="B10" s="54"/>
      <c r="C10" s="54"/>
      <c r="D10" s="54"/>
      <c r="E10" s="54"/>
      <c r="F10" s="54"/>
      <c r="G10" s="4" t="s">
        <v>75</v>
      </c>
      <c r="H10" s="14">
        <f>J10+K10+L10+M10</f>
        <v>74569.100000000006</v>
      </c>
      <c r="I10" s="14">
        <f>I29</f>
        <v>4590.6000000000004</v>
      </c>
      <c r="J10" s="14">
        <f t="shared" ref="J10:M10" si="2">J29</f>
        <v>0</v>
      </c>
      <c r="K10" s="14">
        <f t="shared" si="2"/>
        <v>58046.2</v>
      </c>
      <c r="L10" s="14">
        <f t="shared" si="2"/>
        <v>16522.900000000001</v>
      </c>
      <c r="M10" s="14">
        <f t="shared" si="2"/>
        <v>0</v>
      </c>
    </row>
    <row r="11" spans="1:16" s="18" customFormat="1" ht="37.5" x14ac:dyDescent="0.3">
      <c r="A11" s="33"/>
      <c r="B11" s="54"/>
      <c r="C11" s="54"/>
      <c r="D11" s="54"/>
      <c r="E11" s="54"/>
      <c r="F11" s="54"/>
      <c r="G11" s="16" t="s">
        <v>76</v>
      </c>
      <c r="H11" s="17">
        <f>J11+K11+L11+M11</f>
        <v>951.69999999999993</v>
      </c>
      <c r="I11" s="17">
        <f>I54+I104</f>
        <v>0</v>
      </c>
      <c r="J11" s="17">
        <f t="shared" ref="J11:M11" si="3">J54+J104</f>
        <v>0</v>
      </c>
      <c r="K11" s="17">
        <f t="shared" si="3"/>
        <v>0</v>
      </c>
      <c r="L11" s="17">
        <f t="shared" si="3"/>
        <v>951.69999999999993</v>
      </c>
      <c r="M11" s="17">
        <f t="shared" si="3"/>
        <v>0</v>
      </c>
    </row>
    <row r="12" spans="1:16" ht="18.75" x14ac:dyDescent="0.25">
      <c r="A12" s="33"/>
      <c r="B12" s="54"/>
      <c r="C12" s="54"/>
      <c r="D12" s="54"/>
      <c r="E12" s="54"/>
      <c r="F12" s="54"/>
      <c r="G12" s="4" t="s">
        <v>79</v>
      </c>
      <c r="H12" s="14">
        <f t="shared" ref="H12:H26" si="4">J12+K12+L12+M12</f>
        <v>94430.5</v>
      </c>
      <c r="I12" s="14">
        <f t="shared" ref="I12:M12" si="5">I30</f>
        <v>3876.2</v>
      </c>
      <c r="J12" s="14">
        <f t="shared" si="5"/>
        <v>0</v>
      </c>
      <c r="K12" s="14">
        <f t="shared" si="5"/>
        <v>81244.399999999994</v>
      </c>
      <c r="L12" s="14">
        <f t="shared" si="5"/>
        <v>13186.1</v>
      </c>
      <c r="M12" s="14">
        <f t="shared" si="5"/>
        <v>0</v>
      </c>
      <c r="O12" s="19"/>
    </row>
    <row r="13" spans="1:16" s="18" customFormat="1" ht="37.5" x14ac:dyDescent="0.3">
      <c r="A13" s="33"/>
      <c r="B13" s="54"/>
      <c r="C13" s="54"/>
      <c r="D13" s="54"/>
      <c r="E13" s="54"/>
      <c r="F13" s="54"/>
      <c r="G13" s="16" t="s">
        <v>76</v>
      </c>
      <c r="H13" s="17">
        <f>J13+K13+L13+M13</f>
        <v>3445.1</v>
      </c>
      <c r="I13" s="17">
        <f>I106</f>
        <v>0</v>
      </c>
      <c r="J13" s="17">
        <f t="shared" ref="J13:M13" si="6">J106</f>
        <v>0</v>
      </c>
      <c r="K13" s="17">
        <f t="shared" si="6"/>
        <v>0</v>
      </c>
      <c r="L13" s="17">
        <f t="shared" si="6"/>
        <v>3445.1</v>
      </c>
      <c r="M13" s="17">
        <f t="shared" si="6"/>
        <v>0</v>
      </c>
      <c r="O13" s="20"/>
    </row>
    <row r="14" spans="1:16" ht="18.75" x14ac:dyDescent="0.25">
      <c r="A14" s="33"/>
      <c r="B14" s="54"/>
      <c r="C14" s="54"/>
      <c r="D14" s="54"/>
      <c r="E14" s="54"/>
      <c r="F14" s="54"/>
      <c r="G14" s="4" t="s">
        <v>77</v>
      </c>
      <c r="H14" s="14">
        <f t="shared" si="4"/>
        <v>6852.9</v>
      </c>
      <c r="I14" s="14">
        <f t="shared" ref="I14:M14" si="7">I31</f>
        <v>0</v>
      </c>
      <c r="J14" s="14">
        <f t="shared" si="7"/>
        <v>0</v>
      </c>
      <c r="K14" s="14">
        <f t="shared" si="7"/>
        <v>0</v>
      </c>
      <c r="L14" s="14">
        <f t="shared" si="7"/>
        <v>6852.9</v>
      </c>
      <c r="M14" s="14">
        <f t="shared" si="7"/>
        <v>0</v>
      </c>
    </row>
    <row r="15" spans="1:16" s="18" customFormat="1" ht="37.5" x14ac:dyDescent="0.3">
      <c r="A15" s="33"/>
      <c r="B15" s="54"/>
      <c r="C15" s="54"/>
      <c r="D15" s="54"/>
      <c r="E15" s="54"/>
      <c r="F15" s="54"/>
      <c r="G15" s="16" t="s">
        <v>76</v>
      </c>
      <c r="H15" s="17">
        <f>J15+K15+L15+M15</f>
        <v>1895.1999999999998</v>
      </c>
      <c r="I15" s="17">
        <f>I93+I146</f>
        <v>0</v>
      </c>
      <c r="J15" s="17">
        <f t="shared" ref="J15:M15" si="8">J93+J146</f>
        <v>0</v>
      </c>
      <c r="K15" s="17">
        <f t="shared" si="8"/>
        <v>0</v>
      </c>
      <c r="L15" s="17">
        <f t="shared" si="8"/>
        <v>1895.1999999999998</v>
      </c>
      <c r="M15" s="17">
        <f t="shared" si="8"/>
        <v>0</v>
      </c>
    </row>
    <row r="16" spans="1:16" ht="18.75" x14ac:dyDescent="0.25">
      <c r="A16" s="33"/>
      <c r="B16" s="54"/>
      <c r="C16" s="54"/>
      <c r="D16" s="54"/>
      <c r="E16" s="54"/>
      <c r="F16" s="54"/>
      <c r="G16" s="4" t="s">
        <v>82</v>
      </c>
      <c r="H16" s="14">
        <f t="shared" si="4"/>
        <v>890673.2</v>
      </c>
      <c r="I16" s="14">
        <f t="shared" ref="I16:M16" si="9">I32</f>
        <v>2822.6</v>
      </c>
      <c r="J16" s="14">
        <f t="shared" si="9"/>
        <v>0</v>
      </c>
      <c r="K16" s="14">
        <f t="shared" si="9"/>
        <v>879275.2</v>
      </c>
      <c r="L16" s="14">
        <f t="shared" si="9"/>
        <v>11398</v>
      </c>
      <c r="M16" s="14">
        <f t="shared" si="9"/>
        <v>0</v>
      </c>
    </row>
    <row r="17" spans="1:20" s="18" customFormat="1" ht="37.5" x14ac:dyDescent="0.3">
      <c r="A17" s="33"/>
      <c r="B17" s="54"/>
      <c r="C17" s="54"/>
      <c r="D17" s="54"/>
      <c r="E17" s="54"/>
      <c r="F17" s="54"/>
      <c r="G17" s="16" t="s">
        <v>76</v>
      </c>
      <c r="H17" s="17">
        <f>J17+K17+L17+M17</f>
        <v>551056.69999999995</v>
      </c>
      <c r="I17" s="17">
        <f>I174</f>
        <v>0</v>
      </c>
      <c r="J17" s="17">
        <f t="shared" ref="J17:M17" si="10">J174</f>
        <v>0</v>
      </c>
      <c r="K17" s="17">
        <f t="shared" si="10"/>
        <v>549547</v>
      </c>
      <c r="L17" s="17">
        <f t="shared" si="10"/>
        <v>1509.7</v>
      </c>
      <c r="M17" s="17">
        <f t="shared" si="10"/>
        <v>0</v>
      </c>
    </row>
    <row r="18" spans="1:20" ht="37.5" hidden="1" x14ac:dyDescent="0.25">
      <c r="A18" s="33"/>
      <c r="B18" s="54"/>
      <c r="C18" s="54"/>
      <c r="D18" s="54"/>
      <c r="E18" s="54"/>
      <c r="F18" s="54"/>
      <c r="G18" s="16" t="s">
        <v>81</v>
      </c>
      <c r="H18" s="17">
        <f>J18+K18+L18+M18</f>
        <v>3876.2</v>
      </c>
      <c r="I18" s="17">
        <f>I121</f>
        <v>0</v>
      </c>
      <c r="J18" s="17">
        <f t="shared" ref="J18:M18" si="11">J121</f>
        <v>0</v>
      </c>
      <c r="K18" s="17">
        <f t="shared" si="11"/>
        <v>0</v>
      </c>
      <c r="L18" s="17">
        <f t="shared" si="11"/>
        <v>3876.2</v>
      </c>
      <c r="M18" s="17">
        <f t="shared" si="11"/>
        <v>0</v>
      </c>
    </row>
    <row r="19" spans="1:20" ht="18.75" x14ac:dyDescent="0.25">
      <c r="A19" s="33"/>
      <c r="B19" s="54"/>
      <c r="C19" s="54"/>
      <c r="D19" s="54"/>
      <c r="E19" s="54"/>
      <c r="F19" s="54"/>
      <c r="G19" s="4" t="s">
        <v>4</v>
      </c>
      <c r="H19" s="14">
        <f t="shared" si="4"/>
        <v>1973874.1</v>
      </c>
      <c r="I19" s="14">
        <f t="shared" ref="I19:M19" si="12">I33</f>
        <v>4773.5999999999995</v>
      </c>
      <c r="J19" s="14">
        <f t="shared" si="12"/>
        <v>0</v>
      </c>
      <c r="K19" s="14">
        <f t="shared" si="12"/>
        <v>1967717.6</v>
      </c>
      <c r="L19" s="14">
        <f t="shared" si="12"/>
        <v>6156.4999999999991</v>
      </c>
      <c r="M19" s="14">
        <f t="shared" si="12"/>
        <v>0</v>
      </c>
    </row>
    <row r="20" spans="1:20" ht="18.75" x14ac:dyDescent="0.25">
      <c r="A20" s="33"/>
      <c r="B20" s="54"/>
      <c r="C20" s="54"/>
      <c r="D20" s="54"/>
      <c r="E20" s="54"/>
      <c r="F20" s="54"/>
      <c r="G20" s="4" t="s">
        <v>83</v>
      </c>
      <c r="H20" s="14">
        <f>J20+K20+L20+M20</f>
        <v>787551.6</v>
      </c>
      <c r="I20" s="14">
        <f t="shared" ref="I20:M20" si="13">I34</f>
        <v>5260.3</v>
      </c>
      <c r="J20" s="14">
        <f t="shared" si="13"/>
        <v>0</v>
      </c>
      <c r="K20" s="14">
        <f t="shared" si="13"/>
        <v>778081.4</v>
      </c>
      <c r="L20" s="14">
        <f t="shared" si="13"/>
        <v>9470.2000000000007</v>
      </c>
      <c r="M20" s="14">
        <f t="shared" si="13"/>
        <v>0</v>
      </c>
    </row>
    <row r="21" spans="1:20" ht="37.5" x14ac:dyDescent="0.25">
      <c r="A21" s="33"/>
      <c r="B21" s="54"/>
      <c r="C21" s="54"/>
      <c r="D21" s="54"/>
      <c r="E21" s="54"/>
      <c r="F21" s="54"/>
      <c r="G21" s="16" t="s">
        <v>81</v>
      </c>
      <c r="H21" s="17">
        <f>J21+K21+L21+M21</f>
        <v>4209.8999999999996</v>
      </c>
      <c r="I21" s="17">
        <f>I136</f>
        <v>0</v>
      </c>
      <c r="J21" s="17">
        <f t="shared" ref="J21:M21" si="14">J136</f>
        <v>0</v>
      </c>
      <c r="K21" s="17">
        <f t="shared" si="14"/>
        <v>0</v>
      </c>
      <c r="L21" s="17">
        <f t="shared" si="14"/>
        <v>4209.8999999999996</v>
      </c>
      <c r="M21" s="17">
        <f t="shared" si="14"/>
        <v>0</v>
      </c>
    </row>
    <row r="22" spans="1:20" ht="18.75" x14ac:dyDescent="0.25">
      <c r="A22" s="33"/>
      <c r="B22" s="54"/>
      <c r="C22" s="54"/>
      <c r="D22" s="54"/>
      <c r="E22" s="54"/>
      <c r="F22" s="54"/>
      <c r="G22" s="4" t="s">
        <v>33</v>
      </c>
      <c r="H22" s="14">
        <f>J22+K22+L22+M22</f>
        <v>313988.40000000002</v>
      </c>
      <c r="I22" s="14">
        <f>I151</f>
        <v>30451.200000000001</v>
      </c>
      <c r="J22" s="14">
        <f t="shared" ref="J22:M22" si="15">J35</f>
        <v>0</v>
      </c>
      <c r="K22" s="14">
        <f>K35</f>
        <v>310361</v>
      </c>
      <c r="L22" s="14">
        <f>L35</f>
        <v>3627.4</v>
      </c>
      <c r="M22" s="14">
        <f t="shared" si="15"/>
        <v>0</v>
      </c>
    </row>
    <row r="23" spans="1:20" ht="18.75" x14ac:dyDescent="0.25">
      <c r="A23" s="33"/>
      <c r="B23" s="54"/>
      <c r="C23" s="54"/>
      <c r="D23" s="54"/>
      <c r="E23" s="54"/>
      <c r="F23" s="54"/>
      <c r="G23" s="4" t="s">
        <v>42</v>
      </c>
      <c r="H23" s="14">
        <f t="shared" si="4"/>
        <v>148376</v>
      </c>
      <c r="I23" s="14">
        <f t="shared" ref="I23:M23" si="16">I36</f>
        <v>139179.59999999998</v>
      </c>
      <c r="J23" s="14">
        <f t="shared" si="16"/>
        <v>0</v>
      </c>
      <c r="K23" s="14">
        <f t="shared" si="16"/>
        <v>109909.4</v>
      </c>
      <c r="L23" s="14">
        <f t="shared" si="16"/>
        <v>38466.6</v>
      </c>
      <c r="M23" s="14">
        <f t="shared" si="16"/>
        <v>0</v>
      </c>
      <c r="T23" s="21"/>
    </row>
    <row r="24" spans="1:20" ht="18.75" x14ac:dyDescent="0.25">
      <c r="A24" s="33"/>
      <c r="B24" s="54"/>
      <c r="C24" s="54"/>
      <c r="D24" s="54"/>
      <c r="E24" s="54"/>
      <c r="F24" s="54"/>
      <c r="G24" s="4" t="s">
        <v>43</v>
      </c>
      <c r="H24" s="14">
        <f t="shared" si="4"/>
        <v>97727</v>
      </c>
      <c r="I24" s="14">
        <f t="shared" ref="I24:M24" si="17">I37</f>
        <v>85430.1</v>
      </c>
      <c r="J24" s="14">
        <f t="shared" si="17"/>
        <v>0</v>
      </c>
      <c r="K24" s="14">
        <f>K37</f>
        <v>66817.2</v>
      </c>
      <c r="L24" s="14">
        <f t="shared" si="17"/>
        <v>30909.8</v>
      </c>
      <c r="M24" s="14">
        <f t="shared" si="17"/>
        <v>0</v>
      </c>
    </row>
    <row r="25" spans="1:20" ht="18.75" x14ac:dyDescent="0.25">
      <c r="A25" s="33"/>
      <c r="B25" s="54"/>
      <c r="C25" s="54"/>
      <c r="D25" s="54"/>
      <c r="E25" s="54"/>
      <c r="F25" s="54"/>
      <c r="G25" s="4" t="s">
        <v>44</v>
      </c>
      <c r="H25" s="14">
        <f t="shared" si="4"/>
        <v>5000</v>
      </c>
      <c r="I25" s="14">
        <f>I38+I272+I284+I296</f>
        <v>0</v>
      </c>
      <c r="J25" s="14">
        <f t="shared" ref="J25:M25" si="18">J38</f>
        <v>0</v>
      </c>
      <c r="K25" s="14">
        <f t="shared" si="18"/>
        <v>0</v>
      </c>
      <c r="L25" s="14">
        <f>L38</f>
        <v>5000</v>
      </c>
      <c r="M25" s="14">
        <f t="shared" si="18"/>
        <v>0</v>
      </c>
    </row>
    <row r="26" spans="1:20" ht="18.75" x14ac:dyDescent="0.25">
      <c r="A26" s="34"/>
      <c r="B26" s="55"/>
      <c r="C26" s="55"/>
      <c r="D26" s="55"/>
      <c r="E26" s="55"/>
      <c r="F26" s="55"/>
      <c r="G26" s="4" t="s">
        <v>45</v>
      </c>
      <c r="H26" s="14">
        <f t="shared" si="4"/>
        <v>0</v>
      </c>
      <c r="I26" s="14">
        <f t="shared" ref="I26:M26" si="19">I39</f>
        <v>0</v>
      </c>
      <c r="J26" s="14">
        <f t="shared" si="19"/>
        <v>0</v>
      </c>
      <c r="K26" s="14">
        <f t="shared" si="19"/>
        <v>0</v>
      </c>
      <c r="L26" s="14">
        <f t="shared" si="19"/>
        <v>0</v>
      </c>
      <c r="M26" s="14">
        <f t="shared" si="19"/>
        <v>0</v>
      </c>
    </row>
    <row r="27" spans="1:20" ht="20.25" customHeight="1" x14ac:dyDescent="0.25">
      <c r="A27" s="57" t="s">
        <v>71</v>
      </c>
      <c r="B27" s="58"/>
      <c r="C27" s="58"/>
      <c r="D27" s="58"/>
      <c r="E27" s="58"/>
      <c r="F27" s="58"/>
      <c r="G27" s="58"/>
      <c r="H27" s="58"/>
      <c r="I27" s="58"/>
      <c r="J27" s="58"/>
      <c r="K27" s="58"/>
      <c r="L27" s="58"/>
      <c r="M27" s="59"/>
    </row>
    <row r="28" spans="1:20" ht="81" customHeight="1" x14ac:dyDescent="0.25">
      <c r="A28" s="32" t="s">
        <v>46</v>
      </c>
      <c r="B28" s="53"/>
      <c r="C28" s="53"/>
      <c r="D28" s="53"/>
      <c r="E28" s="53"/>
      <c r="F28" s="53"/>
      <c r="G28" s="4" t="s">
        <v>65</v>
      </c>
      <c r="H28" s="14">
        <f>H29+H30+H31+H32+H33+H34+H35+H36+H37+H38+H39</f>
        <v>4393042.8</v>
      </c>
      <c r="I28" s="14">
        <f>I29+I30+I31+I32+I33+I34+I35+I36+I37+I38+I39</f>
        <v>276384.19999999995</v>
      </c>
      <c r="J28" s="14">
        <f t="shared" ref="J28:M28" si="20">J29+J30+J31+J32+J33+J34+J35+J36+J37+J38+J39</f>
        <v>0</v>
      </c>
      <c r="K28" s="14">
        <f>K29+K30+K31+K32+K33+K34+K35+K36+K37+K38+K39</f>
        <v>4251452.3999999994</v>
      </c>
      <c r="L28" s="14">
        <f t="shared" si="20"/>
        <v>141590.39999999999</v>
      </c>
      <c r="M28" s="14">
        <f t="shared" si="20"/>
        <v>0</v>
      </c>
      <c r="O28" s="15"/>
    </row>
    <row r="29" spans="1:20" ht="18.75" x14ac:dyDescent="0.25">
      <c r="A29" s="33"/>
      <c r="B29" s="54"/>
      <c r="C29" s="54"/>
      <c r="D29" s="54"/>
      <c r="E29" s="54"/>
      <c r="F29" s="54"/>
      <c r="G29" s="4" t="s">
        <v>0</v>
      </c>
      <c r="H29" s="14">
        <f>J29+K29+L29+M29</f>
        <v>74569.100000000006</v>
      </c>
      <c r="I29" s="14">
        <f>I143+I53+I103+I117+I41+I90+I66+I78+I130+I231</f>
        <v>4590.6000000000004</v>
      </c>
      <c r="J29" s="14">
        <f>J41+J53+J66+J78+J90+J103+J117+J130+J143+J231</f>
        <v>0</v>
      </c>
      <c r="K29" s="14">
        <f>K143+K53+K103+K117+K41+K90+K66+K78+K130+K231</f>
        <v>58046.2</v>
      </c>
      <c r="L29" s="14">
        <f>L143+10309.6+3585.3+L117+L41+L90+L66+L78+L130+L231</f>
        <v>16522.900000000001</v>
      </c>
      <c r="M29" s="14">
        <v>0</v>
      </c>
    </row>
    <row r="30" spans="1:20" ht="18.75" x14ac:dyDescent="0.25">
      <c r="A30" s="33"/>
      <c r="B30" s="54"/>
      <c r="C30" s="54"/>
      <c r="D30" s="54"/>
      <c r="E30" s="54"/>
      <c r="F30" s="54"/>
      <c r="G30" s="4" t="s">
        <v>1</v>
      </c>
      <c r="H30" s="14">
        <f t="shared" ref="H30:H39" si="21">J30+K30+L30+M30</f>
        <v>94430.5</v>
      </c>
      <c r="I30" s="14">
        <f>I144+I55+I105+I118+I42+I91+I67+I79+I131+I232</f>
        <v>3876.2</v>
      </c>
      <c r="J30" s="14">
        <f>J42+J55+J67+J79+J91+J105+J118+J131+J144+J232</f>
        <v>0</v>
      </c>
      <c r="K30" s="14">
        <f>K144+K55+K105+K118+K42+K91+K67+K79+K131+K232</f>
        <v>81244.399999999994</v>
      </c>
      <c r="L30" s="14">
        <f>L144+L55+3502+L118+L42+L91+L67+L79+L131+L232</f>
        <v>13186.1</v>
      </c>
      <c r="M30" s="14">
        <v>0</v>
      </c>
      <c r="O30" s="19"/>
    </row>
    <row r="31" spans="1:20" ht="18.75" x14ac:dyDescent="0.25">
      <c r="A31" s="33"/>
      <c r="B31" s="54"/>
      <c r="C31" s="54"/>
      <c r="D31" s="54"/>
      <c r="E31" s="54"/>
      <c r="F31" s="54"/>
      <c r="G31" s="4" t="s">
        <v>2</v>
      </c>
      <c r="H31" s="14">
        <f t="shared" si="21"/>
        <v>6852.9</v>
      </c>
      <c r="I31" s="14">
        <f>I145+I56+I107+I119+I43+I92+I68+I80+I132+I233</f>
        <v>0</v>
      </c>
      <c r="J31" s="14">
        <f>J43+J56+J68+J80+J92+J107+J119+J132+J145+J233</f>
        <v>0</v>
      </c>
      <c r="K31" s="14">
        <f>K145+K56+K107+K119+K43+K92+K68+K80+K132+K233</f>
        <v>0</v>
      </c>
      <c r="L31" s="14">
        <f>L145+L56+L107+L119+L43+1847.6++L68+L80+L132+L233</f>
        <v>6852.9</v>
      </c>
      <c r="M31" s="14">
        <v>0</v>
      </c>
    </row>
    <row r="32" spans="1:20" ht="18.75" x14ac:dyDescent="0.25">
      <c r="A32" s="33"/>
      <c r="B32" s="54"/>
      <c r="C32" s="54"/>
      <c r="D32" s="54"/>
      <c r="E32" s="54"/>
      <c r="F32" s="54"/>
      <c r="G32" s="4" t="s">
        <v>3</v>
      </c>
      <c r="H32" s="14">
        <f t="shared" si="21"/>
        <v>890673.2</v>
      </c>
      <c r="I32" s="14">
        <f>I147+I57+I108+I120+I44+I94+I69+I81+I133+I234</f>
        <v>2822.6</v>
      </c>
      <c r="J32" s="14">
        <f>J44+J57+J69+J81+J94+J108+J120+J133+J147+J234</f>
        <v>0</v>
      </c>
      <c r="K32" s="14">
        <f>K147+K57+K108+K120+K44+K94+K69+K81+K133+K234</f>
        <v>879275.2</v>
      </c>
      <c r="L32" s="14">
        <f>L147+L57+L108+3876.2+L44+L94+L69+L81+L133+L234</f>
        <v>11398</v>
      </c>
      <c r="M32" s="14">
        <v>0</v>
      </c>
    </row>
    <row r="33" spans="1:15" ht="18.75" x14ac:dyDescent="0.25">
      <c r="A33" s="33"/>
      <c r="B33" s="54"/>
      <c r="C33" s="54"/>
      <c r="D33" s="54"/>
      <c r="E33" s="54"/>
      <c r="F33" s="54"/>
      <c r="G33" s="4" t="s">
        <v>4</v>
      </c>
      <c r="H33" s="14">
        <f t="shared" si="21"/>
        <v>1973874.1</v>
      </c>
      <c r="I33" s="14">
        <f>I149+I58+I109+I122+I45+I95+I70+I82+I134+I235</f>
        <v>4773.5999999999995</v>
      </c>
      <c r="J33" s="14">
        <f>J45+J58+J70+J82+J95+J109+J122+J134+J149+J235</f>
        <v>0</v>
      </c>
      <c r="K33" s="14">
        <f>K149+K58+K109+K122+K45+K95+K70+K82+K134+K235</f>
        <v>1967717.6</v>
      </c>
      <c r="L33" s="14">
        <f>L149+L58+L109+L122+L45+L95+L70+L82+L134+L235</f>
        <v>6156.4999999999991</v>
      </c>
      <c r="M33" s="14">
        <v>0</v>
      </c>
    </row>
    <row r="34" spans="1:15" ht="18.75" x14ac:dyDescent="0.25">
      <c r="A34" s="33"/>
      <c r="B34" s="54"/>
      <c r="C34" s="54"/>
      <c r="D34" s="54"/>
      <c r="E34" s="54"/>
      <c r="F34" s="54"/>
      <c r="G34" s="4" t="s">
        <v>5</v>
      </c>
      <c r="H34" s="14">
        <f t="shared" si="21"/>
        <v>787551.6</v>
      </c>
      <c r="I34" s="14">
        <f>I150+I59+I110+I123+I46+I96+I71+I83+I135+I236</f>
        <v>5260.3</v>
      </c>
      <c r="J34" s="14">
        <f>J46+J59+J71+J83+J96+J110+J123+J135+J150+J236</f>
        <v>0</v>
      </c>
      <c r="K34" s="14">
        <f>K150+K59+K110+K123+K46+K96+K71+K83+K135+K236</f>
        <v>778081.4</v>
      </c>
      <c r="L34" s="14">
        <f>L150+L59+L110+L123+L46+L96+L71+L83+L135+L236</f>
        <v>9470.2000000000007</v>
      </c>
      <c r="M34" s="14">
        <v>0</v>
      </c>
    </row>
    <row r="35" spans="1:15" ht="18.75" x14ac:dyDescent="0.25">
      <c r="A35" s="33"/>
      <c r="B35" s="54"/>
      <c r="C35" s="54"/>
      <c r="D35" s="54"/>
      <c r="E35" s="54"/>
      <c r="F35" s="54"/>
      <c r="G35" s="4" t="s">
        <v>33</v>
      </c>
      <c r="H35" s="14">
        <f>J35+K35+L35+M35</f>
        <v>313988.40000000002</v>
      </c>
      <c r="I35" s="14">
        <f>I151+I60+I111+I124+I47+I97+I72+I84+I137+I237</f>
        <v>30451.200000000001</v>
      </c>
      <c r="J35" s="14">
        <f>J47+J60+J72+J84+J97+J111+J124+J137+J151+J237</f>
        <v>0</v>
      </c>
      <c r="K35" s="14">
        <f>K151+K60+K111+K124+K47+K97+K72+K84+K137+K237</f>
        <v>310361</v>
      </c>
      <c r="L35" s="14">
        <f>L151+L60+L111+L124+L47+L97+L72+L84+L137+L237+L250</f>
        <v>3627.4</v>
      </c>
      <c r="M35" s="14">
        <v>0</v>
      </c>
    </row>
    <row r="36" spans="1:15" ht="18.75" x14ac:dyDescent="0.25">
      <c r="A36" s="33"/>
      <c r="B36" s="54"/>
      <c r="C36" s="54"/>
      <c r="D36" s="54"/>
      <c r="E36" s="54"/>
      <c r="F36" s="54"/>
      <c r="G36" s="4" t="s">
        <v>42</v>
      </c>
      <c r="H36" s="14">
        <f t="shared" si="21"/>
        <v>148376</v>
      </c>
      <c r="I36" s="14">
        <f>I152+I61+I112+I125+I48+I98+I73+I85+I138+I238+I270+I282+I294</f>
        <v>139179.59999999998</v>
      </c>
      <c r="J36" s="14">
        <f>J48+J61+J73+J85+J98+J112+J125+J138+J152+J238</f>
        <v>0</v>
      </c>
      <c r="K36" s="14">
        <f t="shared" ref="K36:L38" si="22">K152+K61+K112+K125+K48+K98+K73+K85+K138+K238+K270+K282+K294</f>
        <v>109909.4</v>
      </c>
      <c r="L36" s="14">
        <f t="shared" si="22"/>
        <v>38466.6</v>
      </c>
      <c r="M36" s="14">
        <v>0</v>
      </c>
    </row>
    <row r="37" spans="1:15" ht="18.75" x14ac:dyDescent="0.25">
      <c r="A37" s="33"/>
      <c r="B37" s="54"/>
      <c r="C37" s="54"/>
      <c r="D37" s="54"/>
      <c r="E37" s="54"/>
      <c r="F37" s="54"/>
      <c r="G37" s="4" t="s">
        <v>43</v>
      </c>
      <c r="H37" s="14">
        <f t="shared" si="21"/>
        <v>97727</v>
      </c>
      <c r="I37" s="14">
        <f>I153+I62+I113+I126+I49+I99+I74+I86+I139+I239+I271+I283+I295</f>
        <v>85430.1</v>
      </c>
      <c r="J37" s="14">
        <f>J49+J62+J74+J86+J99+J113+J126+J139+J153+J239</f>
        <v>0</v>
      </c>
      <c r="K37" s="14">
        <f t="shared" si="22"/>
        <v>66817.2</v>
      </c>
      <c r="L37" s="14">
        <f t="shared" si="22"/>
        <v>30909.8</v>
      </c>
      <c r="M37" s="14">
        <v>0</v>
      </c>
    </row>
    <row r="38" spans="1:15" ht="18.75" x14ac:dyDescent="0.25">
      <c r="A38" s="33"/>
      <c r="B38" s="54"/>
      <c r="C38" s="54"/>
      <c r="D38" s="54"/>
      <c r="E38" s="54"/>
      <c r="F38" s="54"/>
      <c r="G38" s="4" t="s">
        <v>44</v>
      </c>
      <c r="H38" s="14">
        <f>J38+K38+L38+M38</f>
        <v>5000</v>
      </c>
      <c r="I38" s="14">
        <f>I154+I63+I114+I127+I50+I100+I75+I87+I140+I240</f>
        <v>0</v>
      </c>
      <c r="J38" s="14">
        <f>J50+J63+J75+J87+J100+J114+J127+J140+J154+J240</f>
        <v>0</v>
      </c>
      <c r="K38" s="14">
        <f t="shared" si="22"/>
        <v>0</v>
      </c>
      <c r="L38" s="14">
        <f t="shared" si="22"/>
        <v>5000</v>
      </c>
      <c r="M38" s="14">
        <v>0</v>
      </c>
    </row>
    <row r="39" spans="1:15" ht="18.75" x14ac:dyDescent="0.25">
      <c r="A39" s="34"/>
      <c r="B39" s="55"/>
      <c r="C39" s="55"/>
      <c r="D39" s="55"/>
      <c r="E39" s="55"/>
      <c r="F39" s="55"/>
      <c r="G39" s="4" t="s">
        <v>45</v>
      </c>
      <c r="H39" s="14">
        <f t="shared" si="21"/>
        <v>0</v>
      </c>
      <c r="I39" s="14">
        <f>I155+I64+I115+I128+I51+I101+I76+I88+I141+I241</f>
        <v>0</v>
      </c>
      <c r="J39" s="14">
        <f>J51+J64+J76+J88+J101+J115+J128+J141+J155+J241</f>
        <v>0</v>
      </c>
      <c r="K39" s="14">
        <f>K155+K64+K115+K128+K51+K101+K76+K88+K141+K241</f>
        <v>0</v>
      </c>
      <c r="L39" s="14">
        <f>L155+L64+L115+L128+L51+L101+L76+L88+L141+L241</f>
        <v>0</v>
      </c>
      <c r="M39" s="14">
        <v>0</v>
      </c>
    </row>
    <row r="40" spans="1:15" ht="78.75" customHeight="1" x14ac:dyDescent="0.25">
      <c r="A40" s="32" t="s">
        <v>47</v>
      </c>
      <c r="B40" s="32" t="s">
        <v>14</v>
      </c>
      <c r="C40" s="32" t="s">
        <v>15</v>
      </c>
      <c r="D40" s="32">
        <v>189310</v>
      </c>
      <c r="E40" s="32" t="s">
        <v>16</v>
      </c>
      <c r="F40" s="32" t="s">
        <v>17</v>
      </c>
      <c r="G40" s="3" t="s">
        <v>73</v>
      </c>
      <c r="H40" s="1">
        <f>H41+H42+H43+H44+H45+H46</f>
        <v>4689.8</v>
      </c>
      <c r="I40" s="1">
        <v>0</v>
      </c>
      <c r="J40" s="1">
        <v>0</v>
      </c>
      <c r="K40" s="1">
        <v>4416.1000000000004</v>
      </c>
      <c r="L40" s="1">
        <v>273.7</v>
      </c>
      <c r="M40" s="1">
        <v>0</v>
      </c>
      <c r="O40" s="15">
        <f>H40+H52+H65+H77+H89+H102+H116+H129+H142+H156+H169+H182+H230</f>
        <v>5663157.7000000002</v>
      </c>
    </row>
    <row r="41" spans="1:15" ht="18.75" x14ac:dyDescent="0.25">
      <c r="A41" s="33"/>
      <c r="B41" s="33"/>
      <c r="C41" s="33"/>
      <c r="D41" s="33"/>
      <c r="E41" s="33"/>
      <c r="F41" s="33"/>
      <c r="G41" s="4" t="s">
        <v>0</v>
      </c>
      <c r="H41" s="1">
        <f>I41+J41+K41+L41</f>
        <v>4689.8</v>
      </c>
      <c r="I41" s="1">
        <v>0</v>
      </c>
      <c r="J41" s="1">
        <v>0</v>
      </c>
      <c r="K41" s="1">
        <v>4416.1000000000004</v>
      </c>
      <c r="L41" s="1">
        <v>273.7</v>
      </c>
      <c r="M41" s="1">
        <v>0</v>
      </c>
      <c r="O41" s="15"/>
    </row>
    <row r="42" spans="1:15" ht="18.75" x14ac:dyDescent="0.25">
      <c r="A42" s="33"/>
      <c r="B42" s="33"/>
      <c r="C42" s="33"/>
      <c r="D42" s="33"/>
      <c r="E42" s="33"/>
      <c r="F42" s="33"/>
      <c r="G42" s="4" t="s">
        <v>1</v>
      </c>
      <c r="H42" s="1">
        <v>0</v>
      </c>
      <c r="I42" s="1">
        <v>0</v>
      </c>
      <c r="J42" s="1">
        <v>0</v>
      </c>
      <c r="K42" s="1">
        <v>0</v>
      </c>
      <c r="L42" s="1">
        <v>0</v>
      </c>
      <c r="M42" s="1">
        <v>0</v>
      </c>
    </row>
    <row r="43" spans="1:15" ht="18.75" x14ac:dyDescent="0.25">
      <c r="A43" s="33"/>
      <c r="B43" s="33"/>
      <c r="C43" s="33"/>
      <c r="D43" s="33"/>
      <c r="E43" s="33"/>
      <c r="F43" s="33"/>
      <c r="G43" s="4" t="s">
        <v>2</v>
      </c>
      <c r="H43" s="1">
        <v>0</v>
      </c>
      <c r="I43" s="1">
        <v>0</v>
      </c>
      <c r="J43" s="1">
        <v>0</v>
      </c>
      <c r="K43" s="1">
        <v>0</v>
      </c>
      <c r="L43" s="1">
        <v>0</v>
      </c>
      <c r="M43" s="1">
        <v>0</v>
      </c>
    </row>
    <row r="44" spans="1:15" ht="18.75" x14ac:dyDescent="0.25">
      <c r="A44" s="33"/>
      <c r="B44" s="33"/>
      <c r="C44" s="33"/>
      <c r="D44" s="33"/>
      <c r="E44" s="33"/>
      <c r="F44" s="33"/>
      <c r="G44" s="4" t="s">
        <v>3</v>
      </c>
      <c r="H44" s="1">
        <v>0</v>
      </c>
      <c r="I44" s="1">
        <v>0</v>
      </c>
      <c r="J44" s="1">
        <v>0</v>
      </c>
      <c r="K44" s="1">
        <v>0</v>
      </c>
      <c r="L44" s="1">
        <v>0</v>
      </c>
      <c r="M44" s="1">
        <v>0</v>
      </c>
    </row>
    <row r="45" spans="1:15" ht="18.75" x14ac:dyDescent="0.25">
      <c r="A45" s="33"/>
      <c r="B45" s="33"/>
      <c r="C45" s="33"/>
      <c r="D45" s="33"/>
      <c r="E45" s="33"/>
      <c r="F45" s="33"/>
      <c r="G45" s="4" t="s">
        <v>4</v>
      </c>
      <c r="H45" s="1">
        <v>0</v>
      </c>
      <c r="I45" s="1">
        <v>0</v>
      </c>
      <c r="J45" s="1">
        <v>0</v>
      </c>
      <c r="K45" s="1">
        <v>0</v>
      </c>
      <c r="L45" s="1">
        <v>0</v>
      </c>
      <c r="M45" s="1">
        <v>0</v>
      </c>
    </row>
    <row r="46" spans="1:15" ht="18.75" x14ac:dyDescent="0.25">
      <c r="A46" s="33"/>
      <c r="B46" s="33"/>
      <c r="C46" s="33"/>
      <c r="D46" s="33"/>
      <c r="E46" s="33"/>
      <c r="F46" s="33"/>
      <c r="G46" s="4" t="s">
        <v>5</v>
      </c>
      <c r="H46" s="1">
        <v>0</v>
      </c>
      <c r="I46" s="1">
        <v>0</v>
      </c>
      <c r="J46" s="1">
        <v>0</v>
      </c>
      <c r="K46" s="1">
        <v>0</v>
      </c>
      <c r="L46" s="1">
        <v>0</v>
      </c>
      <c r="M46" s="1">
        <v>0</v>
      </c>
    </row>
    <row r="47" spans="1:15" ht="18.75" x14ac:dyDescent="0.25">
      <c r="A47" s="33"/>
      <c r="B47" s="33"/>
      <c r="C47" s="33"/>
      <c r="D47" s="33"/>
      <c r="E47" s="33"/>
      <c r="F47" s="33"/>
      <c r="G47" s="4" t="s">
        <v>33</v>
      </c>
      <c r="H47" s="1">
        <v>0</v>
      </c>
      <c r="I47" s="1">
        <v>0</v>
      </c>
      <c r="J47" s="1">
        <v>0</v>
      </c>
      <c r="K47" s="1">
        <v>0</v>
      </c>
      <c r="L47" s="1">
        <v>0</v>
      </c>
      <c r="M47" s="1">
        <v>0</v>
      </c>
    </row>
    <row r="48" spans="1:15" ht="18.75" x14ac:dyDescent="0.25">
      <c r="A48" s="33"/>
      <c r="B48" s="33"/>
      <c r="C48" s="33"/>
      <c r="D48" s="33"/>
      <c r="E48" s="33"/>
      <c r="F48" s="33"/>
      <c r="G48" s="4" t="s">
        <v>42</v>
      </c>
      <c r="H48" s="1">
        <v>0</v>
      </c>
      <c r="I48" s="1">
        <v>0</v>
      </c>
      <c r="J48" s="1">
        <v>0</v>
      </c>
      <c r="K48" s="1">
        <v>0</v>
      </c>
      <c r="L48" s="1">
        <v>0</v>
      </c>
      <c r="M48" s="1">
        <v>0</v>
      </c>
    </row>
    <row r="49" spans="1:13" ht="18.75" x14ac:dyDescent="0.25">
      <c r="A49" s="33"/>
      <c r="B49" s="33"/>
      <c r="C49" s="33"/>
      <c r="D49" s="33"/>
      <c r="E49" s="33"/>
      <c r="F49" s="33"/>
      <c r="G49" s="4" t="s">
        <v>43</v>
      </c>
      <c r="H49" s="1">
        <v>0</v>
      </c>
      <c r="I49" s="1">
        <v>0</v>
      </c>
      <c r="J49" s="1">
        <v>0</v>
      </c>
      <c r="K49" s="1">
        <v>0</v>
      </c>
      <c r="L49" s="1">
        <v>0</v>
      </c>
      <c r="M49" s="1">
        <v>0</v>
      </c>
    </row>
    <row r="50" spans="1:13" ht="18.75" x14ac:dyDescent="0.25">
      <c r="A50" s="33"/>
      <c r="B50" s="33"/>
      <c r="C50" s="33"/>
      <c r="D50" s="33"/>
      <c r="E50" s="33"/>
      <c r="F50" s="33"/>
      <c r="G50" s="4" t="s">
        <v>44</v>
      </c>
      <c r="H50" s="1">
        <v>0</v>
      </c>
      <c r="I50" s="1">
        <v>0</v>
      </c>
      <c r="J50" s="1">
        <v>0</v>
      </c>
      <c r="K50" s="1">
        <v>0</v>
      </c>
      <c r="L50" s="1">
        <v>0</v>
      </c>
      <c r="M50" s="1">
        <v>0</v>
      </c>
    </row>
    <row r="51" spans="1:13" ht="18.75" x14ac:dyDescent="0.25">
      <c r="A51" s="34"/>
      <c r="B51" s="34"/>
      <c r="C51" s="34"/>
      <c r="D51" s="34"/>
      <c r="E51" s="34"/>
      <c r="F51" s="34"/>
      <c r="G51" s="4" t="s">
        <v>45</v>
      </c>
      <c r="H51" s="1">
        <v>0</v>
      </c>
      <c r="I51" s="1">
        <v>0</v>
      </c>
      <c r="J51" s="1">
        <v>0</v>
      </c>
      <c r="K51" s="1">
        <v>0</v>
      </c>
      <c r="L51" s="1">
        <v>0</v>
      </c>
      <c r="M51" s="1">
        <v>0</v>
      </c>
    </row>
    <row r="52" spans="1:13" ht="97.5" customHeight="1" x14ac:dyDescent="0.25">
      <c r="A52" s="32" t="s">
        <v>48</v>
      </c>
      <c r="B52" s="32" t="s">
        <v>14</v>
      </c>
      <c r="C52" s="32" t="s">
        <v>29</v>
      </c>
      <c r="D52" s="32">
        <f>115638+59261</f>
        <v>174899</v>
      </c>
      <c r="E52" s="32" t="s">
        <v>16</v>
      </c>
      <c r="F52" s="32" t="s">
        <v>19</v>
      </c>
      <c r="G52" s="3" t="s">
        <v>73</v>
      </c>
      <c r="H52" s="1">
        <f>H53+H55+H56+H57+H58+H59</f>
        <v>103143.9</v>
      </c>
      <c r="I52" s="1">
        <v>0</v>
      </c>
      <c r="J52" s="1">
        <v>0</v>
      </c>
      <c r="K52" s="1">
        <f>K53+K55+K56+K57+K58+K59</f>
        <v>90334.3</v>
      </c>
      <c r="L52" s="1">
        <f>10309.6+2500+L56+L57+L58+L59</f>
        <v>12809.6</v>
      </c>
      <c r="M52" s="1">
        <v>0</v>
      </c>
    </row>
    <row r="53" spans="1:13" ht="18.75" x14ac:dyDescent="0.25">
      <c r="A53" s="33"/>
      <c r="B53" s="33"/>
      <c r="C53" s="33"/>
      <c r="D53" s="33"/>
      <c r="E53" s="33"/>
      <c r="F53" s="33"/>
      <c r="G53" s="3" t="s">
        <v>75</v>
      </c>
      <c r="H53" s="1">
        <f>J53+K53+10309.6</f>
        <v>47143.9</v>
      </c>
      <c r="I53" s="1">
        <v>0</v>
      </c>
      <c r="J53" s="1">
        <v>0</v>
      </c>
      <c r="K53" s="1">
        <v>36834.300000000003</v>
      </c>
      <c r="L53" s="1">
        <v>10309.6</v>
      </c>
      <c r="M53" s="1">
        <v>0</v>
      </c>
    </row>
    <row r="54" spans="1:13" s="18" customFormat="1" ht="37.5" x14ac:dyDescent="0.3">
      <c r="A54" s="33"/>
      <c r="B54" s="33"/>
      <c r="C54" s="33"/>
      <c r="D54" s="33"/>
      <c r="E54" s="33"/>
      <c r="F54" s="33"/>
      <c r="G54" s="16" t="s">
        <v>76</v>
      </c>
      <c r="H54" s="22">
        <f t="shared" ref="H54:H64" si="23">J54+K54+L54</f>
        <v>866.4</v>
      </c>
      <c r="I54" s="22">
        <v>0</v>
      </c>
      <c r="J54" s="22">
        <v>0</v>
      </c>
      <c r="K54" s="22">
        <v>0</v>
      </c>
      <c r="L54" s="22">
        <v>866.4</v>
      </c>
      <c r="M54" s="22">
        <v>0</v>
      </c>
    </row>
    <row r="55" spans="1:13" ht="18.75" x14ac:dyDescent="0.25">
      <c r="A55" s="33"/>
      <c r="B55" s="33"/>
      <c r="C55" s="33"/>
      <c r="D55" s="33"/>
      <c r="E55" s="33"/>
      <c r="F55" s="33"/>
      <c r="G55" s="4" t="s">
        <v>1</v>
      </c>
      <c r="H55" s="1">
        <f t="shared" si="23"/>
        <v>56000</v>
      </c>
      <c r="I55" s="1">
        <v>0</v>
      </c>
      <c r="J55" s="1">
        <v>0</v>
      </c>
      <c r="K55" s="1">
        <v>53500</v>
      </c>
      <c r="L55" s="1">
        <v>2500</v>
      </c>
      <c r="M55" s="1">
        <v>0</v>
      </c>
    </row>
    <row r="56" spans="1:13" ht="18.75" x14ac:dyDescent="0.25">
      <c r="A56" s="33"/>
      <c r="B56" s="33"/>
      <c r="C56" s="33"/>
      <c r="D56" s="33"/>
      <c r="E56" s="33"/>
      <c r="F56" s="33"/>
      <c r="G56" s="4" t="s">
        <v>2</v>
      </c>
      <c r="H56" s="1">
        <f t="shared" si="23"/>
        <v>0</v>
      </c>
      <c r="I56" s="1">
        <v>0</v>
      </c>
      <c r="J56" s="1">
        <v>0</v>
      </c>
      <c r="K56" s="1">
        <v>0</v>
      </c>
      <c r="L56" s="1">
        <v>0</v>
      </c>
      <c r="M56" s="1">
        <v>0</v>
      </c>
    </row>
    <row r="57" spans="1:13" ht="18.75" x14ac:dyDescent="0.25">
      <c r="A57" s="33"/>
      <c r="B57" s="33"/>
      <c r="C57" s="33"/>
      <c r="D57" s="33"/>
      <c r="E57" s="33"/>
      <c r="F57" s="33"/>
      <c r="G57" s="4" t="s">
        <v>3</v>
      </c>
      <c r="H57" s="1">
        <f t="shared" si="23"/>
        <v>0</v>
      </c>
      <c r="I57" s="1">
        <v>0</v>
      </c>
      <c r="J57" s="1">
        <v>0</v>
      </c>
      <c r="K57" s="1">
        <v>0</v>
      </c>
      <c r="L57" s="1">
        <v>0</v>
      </c>
      <c r="M57" s="1">
        <v>0</v>
      </c>
    </row>
    <row r="58" spans="1:13" ht="18.75" x14ac:dyDescent="0.25">
      <c r="A58" s="33"/>
      <c r="B58" s="33"/>
      <c r="C58" s="33"/>
      <c r="D58" s="33"/>
      <c r="E58" s="33"/>
      <c r="F58" s="33"/>
      <c r="G58" s="4" t="s">
        <v>4</v>
      </c>
      <c r="H58" s="1">
        <f t="shared" si="23"/>
        <v>0</v>
      </c>
      <c r="I58" s="1">
        <v>0</v>
      </c>
      <c r="J58" s="1">
        <v>0</v>
      </c>
      <c r="K58" s="1">
        <v>0</v>
      </c>
      <c r="L58" s="1">
        <v>0</v>
      </c>
      <c r="M58" s="1">
        <v>0</v>
      </c>
    </row>
    <row r="59" spans="1:13" ht="18.75" x14ac:dyDescent="0.25">
      <c r="A59" s="33"/>
      <c r="B59" s="33"/>
      <c r="C59" s="33"/>
      <c r="D59" s="33"/>
      <c r="E59" s="33"/>
      <c r="F59" s="33"/>
      <c r="G59" s="4" t="s">
        <v>5</v>
      </c>
      <c r="H59" s="1">
        <f t="shared" si="23"/>
        <v>0</v>
      </c>
      <c r="I59" s="1">
        <v>0</v>
      </c>
      <c r="J59" s="1">
        <v>0</v>
      </c>
      <c r="K59" s="1">
        <v>0</v>
      </c>
      <c r="L59" s="1">
        <v>0</v>
      </c>
      <c r="M59" s="1">
        <v>0</v>
      </c>
    </row>
    <row r="60" spans="1:13" ht="18.75" x14ac:dyDescent="0.25">
      <c r="A60" s="33"/>
      <c r="B60" s="33"/>
      <c r="C60" s="33"/>
      <c r="D60" s="33"/>
      <c r="E60" s="33"/>
      <c r="F60" s="33"/>
      <c r="G60" s="4" t="s">
        <v>33</v>
      </c>
      <c r="H60" s="1">
        <f t="shared" si="23"/>
        <v>0</v>
      </c>
      <c r="I60" s="1">
        <v>0</v>
      </c>
      <c r="J60" s="1">
        <v>0</v>
      </c>
      <c r="K60" s="1">
        <v>0</v>
      </c>
      <c r="L60" s="1">
        <v>0</v>
      </c>
      <c r="M60" s="1">
        <v>0</v>
      </c>
    </row>
    <row r="61" spans="1:13" ht="18.75" x14ac:dyDescent="0.25">
      <c r="A61" s="33"/>
      <c r="B61" s="33"/>
      <c r="C61" s="33"/>
      <c r="D61" s="33"/>
      <c r="E61" s="33"/>
      <c r="F61" s="33"/>
      <c r="G61" s="4" t="s">
        <v>42</v>
      </c>
      <c r="H61" s="1">
        <f t="shared" si="23"/>
        <v>0</v>
      </c>
      <c r="I61" s="1">
        <v>0</v>
      </c>
      <c r="J61" s="1">
        <v>0</v>
      </c>
      <c r="K61" s="1">
        <v>0</v>
      </c>
      <c r="L61" s="1">
        <v>0</v>
      </c>
      <c r="M61" s="1">
        <v>0</v>
      </c>
    </row>
    <row r="62" spans="1:13" ht="18.75" x14ac:dyDescent="0.25">
      <c r="A62" s="33"/>
      <c r="B62" s="33"/>
      <c r="C62" s="33"/>
      <c r="D62" s="33"/>
      <c r="E62" s="33"/>
      <c r="F62" s="33"/>
      <c r="G62" s="4" t="s">
        <v>43</v>
      </c>
      <c r="H62" s="1">
        <f t="shared" si="23"/>
        <v>0</v>
      </c>
      <c r="I62" s="1">
        <v>0</v>
      </c>
      <c r="J62" s="1">
        <v>0</v>
      </c>
      <c r="K62" s="1">
        <v>0</v>
      </c>
      <c r="L62" s="1">
        <v>0</v>
      </c>
      <c r="M62" s="1">
        <v>0</v>
      </c>
    </row>
    <row r="63" spans="1:13" ht="18.75" x14ac:dyDescent="0.25">
      <c r="A63" s="33"/>
      <c r="B63" s="33"/>
      <c r="C63" s="33"/>
      <c r="D63" s="33"/>
      <c r="E63" s="33"/>
      <c r="F63" s="33"/>
      <c r="G63" s="4" t="s">
        <v>44</v>
      </c>
      <c r="H63" s="1">
        <f t="shared" si="23"/>
        <v>0</v>
      </c>
      <c r="I63" s="1">
        <v>0</v>
      </c>
      <c r="J63" s="1">
        <v>0</v>
      </c>
      <c r="K63" s="1">
        <v>0</v>
      </c>
      <c r="L63" s="1">
        <v>0</v>
      </c>
      <c r="M63" s="1">
        <v>0</v>
      </c>
    </row>
    <row r="64" spans="1:13" ht="18.75" x14ac:dyDescent="0.25">
      <c r="A64" s="34"/>
      <c r="B64" s="34"/>
      <c r="C64" s="34"/>
      <c r="D64" s="34"/>
      <c r="E64" s="34"/>
      <c r="F64" s="34"/>
      <c r="G64" s="4" t="s">
        <v>45</v>
      </c>
      <c r="H64" s="1">
        <f t="shared" si="23"/>
        <v>0</v>
      </c>
      <c r="I64" s="1">
        <v>0</v>
      </c>
      <c r="J64" s="1">
        <v>0</v>
      </c>
      <c r="K64" s="1">
        <v>0</v>
      </c>
      <c r="L64" s="1">
        <v>0</v>
      </c>
      <c r="M64" s="1">
        <v>0</v>
      </c>
    </row>
    <row r="65" spans="1:13" ht="79.5" customHeight="1" x14ac:dyDescent="0.25">
      <c r="A65" s="32" t="s">
        <v>49</v>
      </c>
      <c r="B65" s="32" t="s">
        <v>14</v>
      </c>
      <c r="C65" s="32" t="s">
        <v>22</v>
      </c>
      <c r="D65" s="32" t="s">
        <v>37</v>
      </c>
      <c r="E65" s="32" t="s">
        <v>16</v>
      </c>
      <c r="F65" s="32" t="s">
        <v>23</v>
      </c>
      <c r="G65" s="3" t="s">
        <v>73</v>
      </c>
      <c r="H65" s="1">
        <f>H66+H67+H68+H69+H70+H71</f>
        <v>10148.699999999999</v>
      </c>
      <c r="I65" s="1">
        <v>0</v>
      </c>
      <c r="J65" s="1">
        <v>0</v>
      </c>
      <c r="K65" s="1">
        <v>9442.7999999999993</v>
      </c>
      <c r="L65" s="1">
        <v>705.9</v>
      </c>
      <c r="M65" s="1">
        <v>0</v>
      </c>
    </row>
    <row r="66" spans="1:13" ht="18.75" x14ac:dyDescent="0.25">
      <c r="A66" s="33"/>
      <c r="B66" s="33"/>
      <c r="C66" s="33"/>
      <c r="D66" s="33"/>
      <c r="E66" s="33"/>
      <c r="F66" s="33"/>
      <c r="G66" s="3" t="s">
        <v>0</v>
      </c>
      <c r="H66" s="1">
        <f t="shared" ref="H66:H71" si="24">J66+K66+L66</f>
        <v>10148.699999999999</v>
      </c>
      <c r="I66" s="1">
        <v>0</v>
      </c>
      <c r="J66" s="1">
        <v>0</v>
      </c>
      <c r="K66" s="1">
        <v>9442.7999999999993</v>
      </c>
      <c r="L66" s="1">
        <v>705.9</v>
      </c>
      <c r="M66" s="1">
        <v>0</v>
      </c>
    </row>
    <row r="67" spans="1:13" ht="18.75" x14ac:dyDescent="0.25">
      <c r="A67" s="33"/>
      <c r="B67" s="33"/>
      <c r="C67" s="33"/>
      <c r="D67" s="33"/>
      <c r="E67" s="33"/>
      <c r="F67" s="33"/>
      <c r="G67" s="4" t="s">
        <v>1</v>
      </c>
      <c r="H67" s="1">
        <f t="shared" si="24"/>
        <v>0</v>
      </c>
      <c r="I67" s="1">
        <v>0</v>
      </c>
      <c r="J67" s="1">
        <v>0</v>
      </c>
      <c r="K67" s="1">
        <v>0</v>
      </c>
      <c r="L67" s="1">
        <v>0</v>
      </c>
      <c r="M67" s="1">
        <v>0</v>
      </c>
    </row>
    <row r="68" spans="1:13" ht="18.75" x14ac:dyDescent="0.25">
      <c r="A68" s="33"/>
      <c r="B68" s="33"/>
      <c r="C68" s="33"/>
      <c r="D68" s="33"/>
      <c r="E68" s="33"/>
      <c r="F68" s="33"/>
      <c r="G68" s="4" t="s">
        <v>2</v>
      </c>
      <c r="H68" s="1">
        <f t="shared" si="24"/>
        <v>0</v>
      </c>
      <c r="I68" s="1">
        <v>0</v>
      </c>
      <c r="J68" s="1">
        <v>0</v>
      </c>
      <c r="K68" s="1">
        <v>0</v>
      </c>
      <c r="L68" s="1">
        <v>0</v>
      </c>
      <c r="M68" s="1">
        <v>0</v>
      </c>
    </row>
    <row r="69" spans="1:13" ht="18.75" x14ac:dyDescent="0.25">
      <c r="A69" s="33"/>
      <c r="B69" s="33"/>
      <c r="C69" s="33"/>
      <c r="D69" s="33"/>
      <c r="E69" s="33"/>
      <c r="F69" s="33"/>
      <c r="G69" s="4" t="s">
        <v>3</v>
      </c>
      <c r="H69" s="1">
        <f t="shared" si="24"/>
        <v>0</v>
      </c>
      <c r="I69" s="1">
        <v>0</v>
      </c>
      <c r="J69" s="1">
        <v>0</v>
      </c>
      <c r="K69" s="1">
        <v>0</v>
      </c>
      <c r="L69" s="1">
        <v>0</v>
      </c>
      <c r="M69" s="1">
        <v>0</v>
      </c>
    </row>
    <row r="70" spans="1:13" ht="18.75" x14ac:dyDescent="0.25">
      <c r="A70" s="33"/>
      <c r="B70" s="33"/>
      <c r="C70" s="33"/>
      <c r="D70" s="33"/>
      <c r="E70" s="33"/>
      <c r="F70" s="33"/>
      <c r="G70" s="4" t="s">
        <v>4</v>
      </c>
      <c r="H70" s="1">
        <f t="shared" si="24"/>
        <v>0</v>
      </c>
      <c r="I70" s="1">
        <v>0</v>
      </c>
      <c r="J70" s="1">
        <v>0</v>
      </c>
      <c r="K70" s="1">
        <v>0</v>
      </c>
      <c r="L70" s="1">
        <v>0</v>
      </c>
      <c r="M70" s="1">
        <v>0</v>
      </c>
    </row>
    <row r="71" spans="1:13" ht="18.75" x14ac:dyDescent="0.25">
      <c r="A71" s="33"/>
      <c r="B71" s="33"/>
      <c r="C71" s="33"/>
      <c r="D71" s="33"/>
      <c r="E71" s="33"/>
      <c r="F71" s="33"/>
      <c r="G71" s="4" t="s">
        <v>5</v>
      </c>
      <c r="H71" s="1">
        <f t="shared" si="24"/>
        <v>0</v>
      </c>
      <c r="I71" s="1">
        <v>0</v>
      </c>
      <c r="J71" s="1">
        <v>0</v>
      </c>
      <c r="K71" s="1">
        <v>0</v>
      </c>
      <c r="L71" s="1">
        <v>0</v>
      </c>
      <c r="M71" s="1">
        <v>0</v>
      </c>
    </row>
    <row r="72" spans="1:13" ht="18.75" x14ac:dyDescent="0.25">
      <c r="A72" s="33"/>
      <c r="B72" s="33"/>
      <c r="C72" s="33"/>
      <c r="D72" s="33"/>
      <c r="E72" s="33"/>
      <c r="F72" s="33"/>
      <c r="G72" s="4" t="s">
        <v>33</v>
      </c>
      <c r="H72" s="1">
        <f t="shared" ref="H72:H76" si="25">J72+K72+L72</f>
        <v>0</v>
      </c>
      <c r="I72" s="1">
        <v>0</v>
      </c>
      <c r="J72" s="1">
        <v>0</v>
      </c>
      <c r="K72" s="1">
        <v>0</v>
      </c>
      <c r="L72" s="1">
        <v>0</v>
      </c>
      <c r="M72" s="1">
        <v>0</v>
      </c>
    </row>
    <row r="73" spans="1:13" ht="18.75" x14ac:dyDescent="0.25">
      <c r="A73" s="33"/>
      <c r="B73" s="33"/>
      <c r="C73" s="33"/>
      <c r="D73" s="33"/>
      <c r="E73" s="33"/>
      <c r="F73" s="33"/>
      <c r="G73" s="4" t="s">
        <v>42</v>
      </c>
      <c r="H73" s="1">
        <f t="shared" si="25"/>
        <v>0</v>
      </c>
      <c r="I73" s="1">
        <v>0</v>
      </c>
      <c r="J73" s="1">
        <v>0</v>
      </c>
      <c r="K73" s="1">
        <v>0</v>
      </c>
      <c r="L73" s="1">
        <v>0</v>
      </c>
      <c r="M73" s="1">
        <v>0</v>
      </c>
    </row>
    <row r="74" spans="1:13" ht="18.75" x14ac:dyDescent="0.25">
      <c r="A74" s="33"/>
      <c r="B74" s="33"/>
      <c r="C74" s="33"/>
      <c r="D74" s="33"/>
      <c r="E74" s="33"/>
      <c r="F74" s="33"/>
      <c r="G74" s="4" t="s">
        <v>43</v>
      </c>
      <c r="H74" s="1">
        <f t="shared" si="25"/>
        <v>0</v>
      </c>
      <c r="I74" s="1">
        <v>0</v>
      </c>
      <c r="J74" s="1">
        <v>0</v>
      </c>
      <c r="K74" s="1">
        <v>0</v>
      </c>
      <c r="L74" s="1">
        <v>0</v>
      </c>
      <c r="M74" s="1">
        <v>0</v>
      </c>
    </row>
    <row r="75" spans="1:13" ht="18.75" x14ac:dyDescent="0.25">
      <c r="A75" s="33"/>
      <c r="B75" s="33"/>
      <c r="C75" s="33"/>
      <c r="D75" s="33"/>
      <c r="E75" s="33"/>
      <c r="F75" s="33"/>
      <c r="G75" s="4" t="s">
        <v>44</v>
      </c>
      <c r="H75" s="1">
        <f t="shared" si="25"/>
        <v>0</v>
      </c>
      <c r="I75" s="1">
        <v>0</v>
      </c>
      <c r="J75" s="1">
        <v>0</v>
      </c>
      <c r="K75" s="1">
        <v>0</v>
      </c>
      <c r="L75" s="1">
        <v>0</v>
      </c>
      <c r="M75" s="1">
        <v>0</v>
      </c>
    </row>
    <row r="76" spans="1:13" ht="18.75" x14ac:dyDescent="0.25">
      <c r="A76" s="34"/>
      <c r="B76" s="34"/>
      <c r="C76" s="34"/>
      <c r="D76" s="34"/>
      <c r="E76" s="34"/>
      <c r="F76" s="34"/>
      <c r="G76" s="4" t="s">
        <v>45</v>
      </c>
      <c r="H76" s="1">
        <f t="shared" si="25"/>
        <v>0</v>
      </c>
      <c r="I76" s="1">
        <v>0</v>
      </c>
      <c r="J76" s="1">
        <v>0</v>
      </c>
      <c r="K76" s="1">
        <v>0</v>
      </c>
      <c r="L76" s="1">
        <v>0</v>
      </c>
      <c r="M76" s="1">
        <v>0</v>
      </c>
    </row>
    <row r="77" spans="1:13" ht="80.25" customHeight="1" x14ac:dyDescent="0.25">
      <c r="A77" s="32" t="s">
        <v>50</v>
      </c>
      <c r="B77" s="32" t="s">
        <v>14</v>
      </c>
      <c r="C77" s="32" t="s">
        <v>24</v>
      </c>
      <c r="D77" s="32" t="s">
        <v>38</v>
      </c>
      <c r="E77" s="32" t="s">
        <v>16</v>
      </c>
      <c r="F77" s="32" t="s">
        <v>23</v>
      </c>
      <c r="G77" s="3" t="s">
        <v>73</v>
      </c>
      <c r="H77" s="1">
        <f>H78+H79+H80+H81+H82+H83</f>
        <v>7901.4</v>
      </c>
      <c r="I77" s="1">
        <v>0</v>
      </c>
      <c r="J77" s="1">
        <v>0</v>
      </c>
      <c r="K77" s="1">
        <f>K78+K79+K80+K81+K82+K83</f>
        <v>7353</v>
      </c>
      <c r="L77" s="1">
        <f>L78+L79+L80+L81+L82+L83</f>
        <v>548.4</v>
      </c>
      <c r="M77" s="1">
        <f>M78+M79+M80+M81+M82+M83</f>
        <v>0</v>
      </c>
    </row>
    <row r="78" spans="1:13" ht="18.75" x14ac:dyDescent="0.25">
      <c r="A78" s="33"/>
      <c r="B78" s="33"/>
      <c r="C78" s="33"/>
      <c r="D78" s="33"/>
      <c r="E78" s="33"/>
      <c r="F78" s="33"/>
      <c r="G78" s="3" t="s">
        <v>0</v>
      </c>
      <c r="H78" s="1">
        <f t="shared" ref="H78:H83" si="26">J78+K78+L78+M78</f>
        <v>7901.4</v>
      </c>
      <c r="I78" s="1">
        <v>0</v>
      </c>
      <c r="J78" s="1">
        <v>0</v>
      </c>
      <c r="K78" s="1">
        <v>7353</v>
      </c>
      <c r="L78" s="1">
        <v>548.4</v>
      </c>
      <c r="M78" s="1">
        <v>0</v>
      </c>
    </row>
    <row r="79" spans="1:13" ht="18.75" x14ac:dyDescent="0.25">
      <c r="A79" s="33"/>
      <c r="B79" s="33"/>
      <c r="C79" s="33"/>
      <c r="D79" s="33"/>
      <c r="E79" s="33"/>
      <c r="F79" s="33"/>
      <c r="G79" s="4" t="s">
        <v>1</v>
      </c>
      <c r="H79" s="1">
        <f t="shared" si="26"/>
        <v>0</v>
      </c>
      <c r="I79" s="1">
        <v>0</v>
      </c>
      <c r="J79" s="1">
        <v>0</v>
      </c>
      <c r="K79" s="1">
        <v>0</v>
      </c>
      <c r="L79" s="1">
        <v>0</v>
      </c>
      <c r="M79" s="1">
        <v>0</v>
      </c>
    </row>
    <row r="80" spans="1:13" ht="18.75" x14ac:dyDescent="0.25">
      <c r="A80" s="33"/>
      <c r="B80" s="33"/>
      <c r="C80" s="33"/>
      <c r="D80" s="33"/>
      <c r="E80" s="33"/>
      <c r="F80" s="33"/>
      <c r="G80" s="4" t="s">
        <v>2</v>
      </c>
      <c r="H80" s="1">
        <f t="shared" si="26"/>
        <v>0</v>
      </c>
      <c r="I80" s="1">
        <v>0</v>
      </c>
      <c r="J80" s="1">
        <v>0</v>
      </c>
      <c r="K80" s="1">
        <v>0</v>
      </c>
      <c r="L80" s="1">
        <v>0</v>
      </c>
      <c r="M80" s="1">
        <v>0</v>
      </c>
    </row>
    <row r="81" spans="1:13" ht="18.75" x14ac:dyDescent="0.25">
      <c r="A81" s="33"/>
      <c r="B81" s="33"/>
      <c r="C81" s="33"/>
      <c r="D81" s="33"/>
      <c r="E81" s="33"/>
      <c r="F81" s="33"/>
      <c r="G81" s="4" t="s">
        <v>3</v>
      </c>
      <c r="H81" s="1">
        <f t="shared" si="26"/>
        <v>0</v>
      </c>
      <c r="I81" s="1">
        <v>0</v>
      </c>
      <c r="J81" s="1">
        <v>0</v>
      </c>
      <c r="K81" s="1">
        <v>0</v>
      </c>
      <c r="L81" s="1">
        <v>0</v>
      </c>
      <c r="M81" s="1">
        <v>0</v>
      </c>
    </row>
    <row r="82" spans="1:13" ht="18.75" x14ac:dyDescent="0.25">
      <c r="A82" s="33"/>
      <c r="B82" s="33"/>
      <c r="C82" s="33"/>
      <c r="D82" s="33"/>
      <c r="E82" s="33"/>
      <c r="F82" s="33"/>
      <c r="G82" s="4" t="s">
        <v>4</v>
      </c>
      <c r="H82" s="1">
        <f t="shared" si="26"/>
        <v>0</v>
      </c>
      <c r="I82" s="1">
        <v>0</v>
      </c>
      <c r="J82" s="1">
        <v>0</v>
      </c>
      <c r="K82" s="1">
        <v>0</v>
      </c>
      <c r="L82" s="1">
        <v>0</v>
      </c>
      <c r="M82" s="1">
        <v>0</v>
      </c>
    </row>
    <row r="83" spans="1:13" ht="18.75" x14ac:dyDescent="0.25">
      <c r="A83" s="33"/>
      <c r="B83" s="33"/>
      <c r="C83" s="33"/>
      <c r="D83" s="33"/>
      <c r="E83" s="33"/>
      <c r="F83" s="33"/>
      <c r="G83" s="4" t="s">
        <v>5</v>
      </c>
      <c r="H83" s="1">
        <f t="shared" si="26"/>
        <v>0</v>
      </c>
      <c r="I83" s="1">
        <v>0</v>
      </c>
      <c r="J83" s="1">
        <v>0</v>
      </c>
      <c r="K83" s="1">
        <v>0</v>
      </c>
      <c r="L83" s="1">
        <v>0</v>
      </c>
      <c r="M83" s="1">
        <v>0</v>
      </c>
    </row>
    <row r="84" spans="1:13" ht="18.75" x14ac:dyDescent="0.25">
      <c r="A84" s="33"/>
      <c r="B84" s="33"/>
      <c r="C84" s="33"/>
      <c r="D84" s="33"/>
      <c r="E84" s="33"/>
      <c r="F84" s="33"/>
      <c r="G84" s="4" t="s">
        <v>33</v>
      </c>
      <c r="H84" s="1">
        <f t="shared" ref="H84:H88" si="27">J84+K84+L84+M84</f>
        <v>0</v>
      </c>
      <c r="I84" s="1">
        <v>0</v>
      </c>
      <c r="J84" s="1">
        <v>0</v>
      </c>
      <c r="K84" s="1">
        <v>0</v>
      </c>
      <c r="L84" s="1">
        <v>0</v>
      </c>
      <c r="M84" s="1">
        <v>0</v>
      </c>
    </row>
    <row r="85" spans="1:13" ht="18.75" x14ac:dyDescent="0.25">
      <c r="A85" s="33"/>
      <c r="B85" s="33"/>
      <c r="C85" s="33"/>
      <c r="D85" s="33"/>
      <c r="E85" s="33"/>
      <c r="F85" s="33"/>
      <c r="G85" s="4" t="s">
        <v>42</v>
      </c>
      <c r="H85" s="1">
        <f t="shared" si="27"/>
        <v>0</v>
      </c>
      <c r="I85" s="1">
        <v>0</v>
      </c>
      <c r="J85" s="1">
        <v>0</v>
      </c>
      <c r="K85" s="1">
        <v>0</v>
      </c>
      <c r="L85" s="1">
        <v>0</v>
      </c>
      <c r="M85" s="1">
        <v>0</v>
      </c>
    </row>
    <row r="86" spans="1:13" ht="18.75" x14ac:dyDescent="0.25">
      <c r="A86" s="33"/>
      <c r="B86" s="33"/>
      <c r="C86" s="33"/>
      <c r="D86" s="33"/>
      <c r="E86" s="33"/>
      <c r="F86" s="33"/>
      <c r="G86" s="4" t="s">
        <v>43</v>
      </c>
      <c r="H86" s="1">
        <f t="shared" si="27"/>
        <v>0</v>
      </c>
      <c r="I86" s="1">
        <v>0</v>
      </c>
      <c r="J86" s="1">
        <v>0</v>
      </c>
      <c r="K86" s="1">
        <v>0</v>
      </c>
      <c r="L86" s="1">
        <v>0</v>
      </c>
      <c r="M86" s="1">
        <v>0</v>
      </c>
    </row>
    <row r="87" spans="1:13" ht="18.75" x14ac:dyDescent="0.25">
      <c r="A87" s="33"/>
      <c r="B87" s="33"/>
      <c r="C87" s="33"/>
      <c r="D87" s="33"/>
      <c r="E87" s="33"/>
      <c r="F87" s="33"/>
      <c r="G87" s="4" t="s">
        <v>44</v>
      </c>
      <c r="H87" s="1">
        <f t="shared" si="27"/>
        <v>0</v>
      </c>
      <c r="I87" s="1">
        <v>0</v>
      </c>
      <c r="J87" s="1">
        <v>0</v>
      </c>
      <c r="K87" s="1">
        <v>0</v>
      </c>
      <c r="L87" s="1">
        <v>0</v>
      </c>
      <c r="M87" s="1">
        <v>0</v>
      </c>
    </row>
    <row r="88" spans="1:13" ht="18.75" x14ac:dyDescent="0.25">
      <c r="A88" s="34"/>
      <c r="B88" s="34"/>
      <c r="C88" s="34"/>
      <c r="D88" s="34"/>
      <c r="E88" s="34"/>
      <c r="F88" s="34"/>
      <c r="G88" s="4" t="s">
        <v>45</v>
      </c>
      <c r="H88" s="1">
        <f t="shared" si="27"/>
        <v>0</v>
      </c>
      <c r="I88" s="1">
        <v>0</v>
      </c>
      <c r="J88" s="1">
        <v>0</v>
      </c>
      <c r="K88" s="1">
        <v>0</v>
      </c>
      <c r="L88" s="1">
        <v>0</v>
      </c>
      <c r="M88" s="1">
        <v>0</v>
      </c>
    </row>
    <row r="89" spans="1:13" ht="84" customHeight="1" x14ac:dyDescent="0.25">
      <c r="A89" s="32" t="s">
        <v>51</v>
      </c>
      <c r="B89" s="32" t="s">
        <v>14</v>
      </c>
      <c r="C89" s="32" t="s">
        <v>20</v>
      </c>
      <c r="D89" s="32" t="s">
        <v>39</v>
      </c>
      <c r="E89" s="32" t="s">
        <v>16</v>
      </c>
      <c r="F89" s="32" t="s">
        <v>18</v>
      </c>
      <c r="G89" s="23" t="s">
        <v>73</v>
      </c>
      <c r="H89" s="1">
        <f>H90+H91+H92+H94+H95+H96</f>
        <v>32899.9</v>
      </c>
      <c r="I89" s="1">
        <v>0</v>
      </c>
      <c r="J89" s="1">
        <v>0</v>
      </c>
      <c r="K89" s="1">
        <v>27744.400000000001</v>
      </c>
      <c r="L89" s="1">
        <v>5155.5</v>
      </c>
      <c r="M89" s="1">
        <v>0</v>
      </c>
    </row>
    <row r="90" spans="1:13" ht="18.75" x14ac:dyDescent="0.25">
      <c r="A90" s="33"/>
      <c r="B90" s="33"/>
      <c r="C90" s="33"/>
      <c r="D90" s="33"/>
      <c r="E90" s="33"/>
      <c r="F90" s="33"/>
      <c r="G90" s="3" t="s">
        <v>0</v>
      </c>
      <c r="H90" s="1">
        <f>J90+K90+L90</f>
        <v>0</v>
      </c>
      <c r="I90" s="1">
        <v>0</v>
      </c>
      <c r="J90" s="1">
        <v>0</v>
      </c>
      <c r="K90" s="1">
        <v>0</v>
      </c>
      <c r="L90" s="1">
        <v>0</v>
      </c>
      <c r="M90" s="1">
        <v>0</v>
      </c>
    </row>
    <row r="91" spans="1:13" ht="18.75" x14ac:dyDescent="0.25">
      <c r="A91" s="33"/>
      <c r="B91" s="33"/>
      <c r="C91" s="33"/>
      <c r="D91" s="33"/>
      <c r="E91" s="33"/>
      <c r="F91" s="33"/>
      <c r="G91" s="4" t="s">
        <v>1</v>
      </c>
      <c r="H91" s="1">
        <f>J91+K91+L91</f>
        <v>31052.300000000003</v>
      </c>
      <c r="I91" s="1">
        <v>0</v>
      </c>
      <c r="J91" s="1">
        <v>0</v>
      </c>
      <c r="K91" s="1">
        <v>27744.400000000001</v>
      </c>
      <c r="L91" s="1">
        <v>3307.9</v>
      </c>
      <c r="M91" s="1">
        <v>0</v>
      </c>
    </row>
    <row r="92" spans="1:13" ht="18.75" x14ac:dyDescent="0.25">
      <c r="A92" s="33"/>
      <c r="B92" s="33"/>
      <c r="C92" s="33"/>
      <c r="D92" s="33"/>
      <c r="E92" s="33"/>
      <c r="F92" s="33"/>
      <c r="G92" s="4" t="s">
        <v>77</v>
      </c>
      <c r="H92" s="1">
        <f>J92+K92+1847.6</f>
        <v>1847.6</v>
      </c>
      <c r="I92" s="1">
        <v>0</v>
      </c>
      <c r="J92" s="1">
        <v>0</v>
      </c>
      <c r="K92" s="1">
        <v>0</v>
      </c>
      <c r="L92" s="1">
        <v>1847.6</v>
      </c>
      <c r="M92" s="1">
        <v>0</v>
      </c>
    </row>
    <row r="93" spans="1:13" s="18" customFormat="1" ht="37.5" x14ac:dyDescent="0.3">
      <c r="A93" s="33"/>
      <c r="B93" s="33"/>
      <c r="C93" s="33"/>
      <c r="D93" s="33"/>
      <c r="E93" s="33"/>
      <c r="F93" s="33"/>
      <c r="G93" s="24" t="s">
        <v>78</v>
      </c>
      <c r="H93" s="22">
        <f>J93+K93+L93</f>
        <v>1847.6</v>
      </c>
      <c r="I93" s="22">
        <v>0</v>
      </c>
      <c r="J93" s="22">
        <v>0</v>
      </c>
      <c r="K93" s="22">
        <v>0</v>
      </c>
      <c r="L93" s="22">
        <v>1847.6</v>
      </c>
      <c r="M93" s="22">
        <v>0</v>
      </c>
    </row>
    <row r="94" spans="1:13" ht="18.75" x14ac:dyDescent="0.25">
      <c r="A94" s="33"/>
      <c r="B94" s="33"/>
      <c r="C94" s="33"/>
      <c r="D94" s="33"/>
      <c r="E94" s="33"/>
      <c r="F94" s="33"/>
      <c r="G94" s="4" t="s">
        <v>3</v>
      </c>
      <c r="H94" s="1">
        <f>J94+K94+L94</f>
        <v>0</v>
      </c>
      <c r="I94" s="1">
        <v>0</v>
      </c>
      <c r="J94" s="1">
        <v>0</v>
      </c>
      <c r="K94" s="1">
        <v>0</v>
      </c>
      <c r="L94" s="1">
        <v>0</v>
      </c>
      <c r="M94" s="1">
        <v>0</v>
      </c>
    </row>
    <row r="95" spans="1:13" ht="18.75" x14ac:dyDescent="0.25">
      <c r="A95" s="33"/>
      <c r="B95" s="33"/>
      <c r="C95" s="33"/>
      <c r="D95" s="33"/>
      <c r="E95" s="33"/>
      <c r="F95" s="33"/>
      <c r="G95" s="4" t="s">
        <v>4</v>
      </c>
      <c r="H95" s="1">
        <f>J95+K95+L95</f>
        <v>0</v>
      </c>
      <c r="I95" s="1">
        <v>0</v>
      </c>
      <c r="J95" s="1">
        <v>0</v>
      </c>
      <c r="K95" s="1">
        <v>0</v>
      </c>
      <c r="L95" s="1">
        <v>0</v>
      </c>
      <c r="M95" s="1">
        <v>0</v>
      </c>
    </row>
    <row r="96" spans="1:13" ht="18.75" x14ac:dyDescent="0.25">
      <c r="A96" s="33"/>
      <c r="B96" s="33"/>
      <c r="C96" s="33"/>
      <c r="D96" s="33"/>
      <c r="E96" s="33"/>
      <c r="F96" s="33"/>
      <c r="G96" s="4" t="s">
        <v>5</v>
      </c>
      <c r="H96" s="1">
        <f>J96+K96+L96</f>
        <v>0</v>
      </c>
      <c r="I96" s="1">
        <v>0</v>
      </c>
      <c r="J96" s="1">
        <v>0</v>
      </c>
      <c r="K96" s="1">
        <v>0</v>
      </c>
      <c r="L96" s="1">
        <v>0</v>
      </c>
      <c r="M96" s="1">
        <v>0</v>
      </c>
    </row>
    <row r="97" spans="1:13" ht="18.75" x14ac:dyDescent="0.25">
      <c r="A97" s="33"/>
      <c r="B97" s="33"/>
      <c r="C97" s="33"/>
      <c r="D97" s="33"/>
      <c r="E97" s="33"/>
      <c r="F97" s="33"/>
      <c r="G97" s="4" t="s">
        <v>33</v>
      </c>
      <c r="H97" s="1">
        <f t="shared" ref="H97:H101" si="28">J97+K97+L97</f>
        <v>0</v>
      </c>
      <c r="I97" s="1">
        <v>0</v>
      </c>
      <c r="J97" s="1">
        <v>0</v>
      </c>
      <c r="K97" s="1">
        <v>0</v>
      </c>
      <c r="L97" s="1">
        <v>0</v>
      </c>
      <c r="M97" s="1">
        <v>0</v>
      </c>
    </row>
    <row r="98" spans="1:13" ht="18.75" x14ac:dyDescent="0.25">
      <c r="A98" s="33"/>
      <c r="B98" s="33"/>
      <c r="C98" s="33"/>
      <c r="D98" s="33"/>
      <c r="E98" s="33"/>
      <c r="F98" s="33"/>
      <c r="G98" s="4" t="s">
        <v>42</v>
      </c>
      <c r="H98" s="1">
        <f t="shared" si="28"/>
        <v>0</v>
      </c>
      <c r="I98" s="1">
        <v>0</v>
      </c>
      <c r="J98" s="1">
        <v>0</v>
      </c>
      <c r="K98" s="1">
        <v>0</v>
      </c>
      <c r="L98" s="1">
        <v>0</v>
      </c>
      <c r="M98" s="1">
        <v>0</v>
      </c>
    </row>
    <row r="99" spans="1:13" ht="18.75" x14ac:dyDescent="0.25">
      <c r="A99" s="33"/>
      <c r="B99" s="33"/>
      <c r="C99" s="33"/>
      <c r="D99" s="33"/>
      <c r="E99" s="33"/>
      <c r="F99" s="33"/>
      <c r="G99" s="4" t="s">
        <v>43</v>
      </c>
      <c r="H99" s="1">
        <f t="shared" si="28"/>
        <v>0</v>
      </c>
      <c r="I99" s="1">
        <v>0</v>
      </c>
      <c r="J99" s="1">
        <v>0</v>
      </c>
      <c r="K99" s="1">
        <v>0</v>
      </c>
      <c r="L99" s="1">
        <v>0</v>
      </c>
      <c r="M99" s="1">
        <v>0</v>
      </c>
    </row>
    <row r="100" spans="1:13" ht="18.75" x14ac:dyDescent="0.25">
      <c r="A100" s="33"/>
      <c r="B100" s="33"/>
      <c r="C100" s="33"/>
      <c r="D100" s="33"/>
      <c r="E100" s="33"/>
      <c r="F100" s="33"/>
      <c r="G100" s="4" t="s">
        <v>44</v>
      </c>
      <c r="H100" s="1">
        <f t="shared" si="28"/>
        <v>0</v>
      </c>
      <c r="I100" s="1">
        <v>0</v>
      </c>
      <c r="J100" s="1">
        <v>0</v>
      </c>
      <c r="K100" s="1">
        <v>0</v>
      </c>
      <c r="L100" s="1">
        <v>0</v>
      </c>
      <c r="M100" s="1">
        <v>0</v>
      </c>
    </row>
    <row r="101" spans="1:13" ht="18.75" x14ac:dyDescent="0.25">
      <c r="A101" s="34"/>
      <c r="B101" s="34"/>
      <c r="C101" s="34"/>
      <c r="D101" s="34"/>
      <c r="E101" s="34"/>
      <c r="F101" s="34"/>
      <c r="G101" s="4" t="s">
        <v>45</v>
      </c>
      <c r="H101" s="1">
        <f t="shared" si="28"/>
        <v>0</v>
      </c>
      <c r="I101" s="1">
        <v>0</v>
      </c>
      <c r="J101" s="1">
        <v>0</v>
      </c>
      <c r="K101" s="1">
        <v>0</v>
      </c>
      <c r="L101" s="1">
        <v>0</v>
      </c>
      <c r="M101" s="1">
        <v>0</v>
      </c>
    </row>
    <row r="102" spans="1:13" ht="81.75" customHeight="1" x14ac:dyDescent="0.25">
      <c r="A102" s="32" t="s">
        <v>52</v>
      </c>
      <c r="B102" s="32" t="s">
        <v>27</v>
      </c>
      <c r="C102" s="32" t="s">
        <v>30</v>
      </c>
      <c r="D102" s="32">
        <v>3502</v>
      </c>
      <c r="E102" s="32" t="s">
        <v>16</v>
      </c>
      <c r="F102" s="32" t="s">
        <v>67</v>
      </c>
      <c r="G102" s="3" t="s">
        <v>73</v>
      </c>
      <c r="H102" s="1">
        <f>H103+H105+H107+H108+H109+H110</f>
        <v>8327.2999999999993</v>
      </c>
      <c r="I102" s="1">
        <f>I103</f>
        <v>3502</v>
      </c>
      <c r="J102" s="1">
        <f>J103+J105+J107+J108+J109+J110</f>
        <v>0</v>
      </c>
      <c r="K102" s="1">
        <f>K103+K105+K107+K108+K109+K110</f>
        <v>0</v>
      </c>
      <c r="L102" s="1">
        <f>3585.3+3502+L107+L108+L109+L110</f>
        <v>8327.2999999999993</v>
      </c>
      <c r="M102" s="1">
        <v>0</v>
      </c>
    </row>
    <row r="103" spans="1:13" ht="18.75" x14ac:dyDescent="0.25">
      <c r="A103" s="33"/>
      <c r="B103" s="33"/>
      <c r="C103" s="33"/>
      <c r="D103" s="33"/>
      <c r="E103" s="33"/>
      <c r="F103" s="33"/>
      <c r="G103" s="3" t="s">
        <v>75</v>
      </c>
      <c r="H103" s="1">
        <f>J103+K103+3585.3</f>
        <v>3585.3</v>
      </c>
      <c r="I103" s="1">
        <v>3502</v>
      </c>
      <c r="J103" s="1">
        <v>0</v>
      </c>
      <c r="K103" s="1">
        <v>0</v>
      </c>
      <c r="L103" s="1">
        <v>3585.3</v>
      </c>
      <c r="M103" s="1">
        <v>0</v>
      </c>
    </row>
    <row r="104" spans="1:13" s="18" customFormat="1" ht="37.5" x14ac:dyDescent="0.3">
      <c r="A104" s="33"/>
      <c r="B104" s="33"/>
      <c r="C104" s="33"/>
      <c r="D104" s="33"/>
      <c r="E104" s="33"/>
      <c r="F104" s="33"/>
      <c r="G104" s="16" t="s">
        <v>78</v>
      </c>
      <c r="H104" s="22">
        <f>J104+K104+L104+M104</f>
        <v>85.3</v>
      </c>
      <c r="I104" s="22">
        <v>0</v>
      </c>
      <c r="J104" s="22">
        <v>0</v>
      </c>
      <c r="K104" s="22">
        <v>0</v>
      </c>
      <c r="L104" s="22">
        <v>85.3</v>
      </c>
      <c r="M104" s="22">
        <v>0</v>
      </c>
    </row>
    <row r="105" spans="1:13" ht="18.75" x14ac:dyDescent="0.25">
      <c r="A105" s="33"/>
      <c r="B105" s="33"/>
      <c r="C105" s="33"/>
      <c r="D105" s="33"/>
      <c r="E105" s="33"/>
      <c r="F105" s="33"/>
      <c r="G105" s="4" t="s">
        <v>79</v>
      </c>
      <c r="H105" s="1">
        <f>J105+K105+3502</f>
        <v>3502</v>
      </c>
      <c r="I105" s="1">
        <v>0</v>
      </c>
      <c r="J105" s="1">
        <v>0</v>
      </c>
      <c r="K105" s="1">
        <v>0</v>
      </c>
      <c r="L105" s="1">
        <v>3502</v>
      </c>
      <c r="M105" s="1">
        <v>0</v>
      </c>
    </row>
    <row r="106" spans="1:13" s="18" customFormat="1" ht="37.5" x14ac:dyDescent="0.3">
      <c r="A106" s="33"/>
      <c r="B106" s="33"/>
      <c r="C106" s="33"/>
      <c r="D106" s="33"/>
      <c r="E106" s="33"/>
      <c r="F106" s="33"/>
      <c r="G106" s="24" t="s">
        <v>80</v>
      </c>
      <c r="H106" s="22">
        <f>J106+K106+L106+M106</f>
        <v>3445.1</v>
      </c>
      <c r="I106" s="22">
        <v>0</v>
      </c>
      <c r="J106" s="22">
        <v>0</v>
      </c>
      <c r="K106" s="22">
        <v>0</v>
      </c>
      <c r="L106" s="22">
        <v>3445.1</v>
      </c>
      <c r="M106" s="22">
        <v>0</v>
      </c>
    </row>
    <row r="107" spans="1:13" ht="19.5" customHeight="1" x14ac:dyDescent="0.25">
      <c r="A107" s="33"/>
      <c r="B107" s="33"/>
      <c r="C107" s="33"/>
      <c r="D107" s="33"/>
      <c r="E107" s="33"/>
      <c r="F107" s="33"/>
      <c r="G107" s="4" t="s">
        <v>2</v>
      </c>
      <c r="H107" s="1">
        <f>J107+K107+L107+M107</f>
        <v>0</v>
      </c>
      <c r="I107" s="1">
        <v>0</v>
      </c>
      <c r="J107" s="1">
        <v>0</v>
      </c>
      <c r="K107" s="1">
        <v>0</v>
      </c>
      <c r="L107" s="1">
        <v>0</v>
      </c>
      <c r="M107" s="1">
        <v>0</v>
      </c>
    </row>
    <row r="108" spans="1:13" ht="19.5" customHeight="1" x14ac:dyDescent="0.25">
      <c r="A108" s="33"/>
      <c r="B108" s="33"/>
      <c r="C108" s="33"/>
      <c r="D108" s="33"/>
      <c r="E108" s="33"/>
      <c r="F108" s="33"/>
      <c r="G108" s="4" t="s">
        <v>3</v>
      </c>
      <c r="H108" s="1">
        <f>J108+K108+L108+M108</f>
        <v>1240</v>
      </c>
      <c r="I108" s="1">
        <v>0</v>
      </c>
      <c r="J108" s="1">
        <v>0</v>
      </c>
      <c r="K108" s="1">
        <v>0</v>
      </c>
      <c r="L108" s="1">
        <v>1240</v>
      </c>
      <c r="M108" s="1">
        <v>0</v>
      </c>
    </row>
    <row r="109" spans="1:13" ht="19.5" customHeight="1" x14ac:dyDescent="0.25">
      <c r="A109" s="33"/>
      <c r="B109" s="33"/>
      <c r="C109" s="33"/>
      <c r="D109" s="33"/>
      <c r="E109" s="33"/>
      <c r="F109" s="33"/>
      <c r="G109" s="4" t="s">
        <v>4</v>
      </c>
      <c r="H109" s="1">
        <f>J109+K109+L109+M109</f>
        <v>0</v>
      </c>
      <c r="I109" s="1">
        <v>0</v>
      </c>
      <c r="J109" s="1">
        <v>0</v>
      </c>
      <c r="K109" s="1">
        <v>0</v>
      </c>
      <c r="L109" s="1">
        <v>0</v>
      </c>
      <c r="M109" s="1">
        <v>0</v>
      </c>
    </row>
    <row r="110" spans="1:13" ht="19.5" customHeight="1" x14ac:dyDescent="0.25">
      <c r="A110" s="33"/>
      <c r="B110" s="33"/>
      <c r="C110" s="33"/>
      <c r="D110" s="33"/>
      <c r="E110" s="33"/>
      <c r="F110" s="33"/>
      <c r="G110" s="4" t="s">
        <v>5</v>
      </c>
      <c r="H110" s="1">
        <f>J110+K110+L110+M110</f>
        <v>0</v>
      </c>
      <c r="I110" s="1">
        <v>0</v>
      </c>
      <c r="J110" s="1">
        <v>0</v>
      </c>
      <c r="K110" s="1">
        <v>0</v>
      </c>
      <c r="L110" s="1">
        <v>0</v>
      </c>
      <c r="M110" s="1">
        <v>0</v>
      </c>
    </row>
    <row r="111" spans="1:13" ht="19.5" customHeight="1" x14ac:dyDescent="0.25">
      <c r="A111" s="33"/>
      <c r="B111" s="33"/>
      <c r="C111" s="33"/>
      <c r="D111" s="33"/>
      <c r="E111" s="33"/>
      <c r="F111" s="33"/>
      <c r="G111" s="4" t="s">
        <v>33</v>
      </c>
      <c r="H111" s="1">
        <f t="shared" ref="H111:H115" si="29">J111+K111+L111+M111</f>
        <v>0</v>
      </c>
      <c r="I111" s="1">
        <v>0</v>
      </c>
      <c r="J111" s="1">
        <v>0</v>
      </c>
      <c r="K111" s="1">
        <v>0</v>
      </c>
      <c r="L111" s="1">
        <v>0</v>
      </c>
      <c r="M111" s="1">
        <v>0</v>
      </c>
    </row>
    <row r="112" spans="1:13" ht="19.5" customHeight="1" x14ac:dyDescent="0.25">
      <c r="A112" s="33"/>
      <c r="B112" s="33"/>
      <c r="C112" s="33"/>
      <c r="D112" s="33"/>
      <c r="E112" s="33"/>
      <c r="F112" s="33"/>
      <c r="G112" s="4" t="s">
        <v>42</v>
      </c>
      <c r="H112" s="1">
        <f t="shared" si="29"/>
        <v>0</v>
      </c>
      <c r="I112" s="1">
        <v>0</v>
      </c>
      <c r="J112" s="1">
        <v>0</v>
      </c>
      <c r="K112" s="1">
        <v>0</v>
      </c>
      <c r="L112" s="1">
        <v>0</v>
      </c>
      <c r="M112" s="1">
        <v>0</v>
      </c>
    </row>
    <row r="113" spans="1:13" ht="19.5" customHeight="1" x14ac:dyDescent="0.25">
      <c r="A113" s="33"/>
      <c r="B113" s="33"/>
      <c r="C113" s="33"/>
      <c r="D113" s="33"/>
      <c r="E113" s="33"/>
      <c r="F113" s="33"/>
      <c r="G113" s="4" t="s">
        <v>43</v>
      </c>
      <c r="H113" s="1">
        <f t="shared" si="29"/>
        <v>0</v>
      </c>
      <c r="I113" s="1">
        <v>0</v>
      </c>
      <c r="J113" s="1">
        <v>0</v>
      </c>
      <c r="K113" s="1">
        <v>0</v>
      </c>
      <c r="L113" s="1">
        <v>0</v>
      </c>
      <c r="M113" s="1">
        <v>0</v>
      </c>
    </row>
    <row r="114" spans="1:13" ht="19.5" customHeight="1" x14ac:dyDescent="0.25">
      <c r="A114" s="33"/>
      <c r="B114" s="33"/>
      <c r="C114" s="33"/>
      <c r="D114" s="33"/>
      <c r="E114" s="33"/>
      <c r="F114" s="33"/>
      <c r="G114" s="4" t="s">
        <v>44</v>
      </c>
      <c r="H114" s="1">
        <f t="shared" si="29"/>
        <v>0</v>
      </c>
      <c r="I114" s="1">
        <v>0</v>
      </c>
      <c r="J114" s="1">
        <v>0</v>
      </c>
      <c r="K114" s="1">
        <v>0</v>
      </c>
      <c r="L114" s="1">
        <v>0</v>
      </c>
      <c r="M114" s="1">
        <v>0</v>
      </c>
    </row>
    <row r="115" spans="1:13" ht="19.5" customHeight="1" x14ac:dyDescent="0.25">
      <c r="A115" s="34"/>
      <c r="B115" s="34"/>
      <c r="C115" s="34"/>
      <c r="D115" s="34"/>
      <c r="E115" s="34"/>
      <c r="F115" s="34"/>
      <c r="G115" s="4" t="s">
        <v>45</v>
      </c>
      <c r="H115" s="1">
        <f t="shared" si="29"/>
        <v>0</v>
      </c>
      <c r="I115" s="1">
        <v>0</v>
      </c>
      <c r="J115" s="1">
        <v>0</v>
      </c>
      <c r="K115" s="1">
        <v>0</v>
      </c>
      <c r="L115" s="1">
        <v>0</v>
      </c>
      <c r="M115" s="1">
        <v>0</v>
      </c>
    </row>
    <row r="116" spans="1:13" ht="83.25" customHeight="1" x14ac:dyDescent="0.25">
      <c r="A116" s="32" t="s">
        <v>53</v>
      </c>
      <c r="B116" s="32" t="s">
        <v>14</v>
      </c>
      <c r="C116" s="32" t="s">
        <v>31</v>
      </c>
      <c r="D116" s="32">
        <v>175020.85</v>
      </c>
      <c r="E116" s="32" t="s">
        <v>35</v>
      </c>
      <c r="F116" s="32" t="s">
        <v>67</v>
      </c>
      <c r="G116" s="3" t="s">
        <v>73</v>
      </c>
      <c r="H116" s="1">
        <f>H117+H118+H119+H120+H122+H123+H124</f>
        <v>8852.4</v>
      </c>
      <c r="I116" s="1">
        <f>I117+I118+I119+I120+I122+I123</f>
        <v>4964.7999999999993</v>
      </c>
      <c r="J116" s="1">
        <v>0</v>
      </c>
      <c r="K116" s="1">
        <f>K117+K118+K119+K120+K122+K123</f>
        <v>0</v>
      </c>
      <c r="L116" s="1">
        <f>L117+L118+L119+3876.2+L122+L123+L124</f>
        <v>8852.4</v>
      </c>
      <c r="M116" s="1">
        <v>0</v>
      </c>
    </row>
    <row r="117" spans="1:13" ht="18.75" x14ac:dyDescent="0.25">
      <c r="A117" s="33"/>
      <c r="B117" s="33"/>
      <c r="C117" s="33"/>
      <c r="D117" s="33"/>
      <c r="E117" s="33"/>
      <c r="F117" s="33"/>
      <c r="G117" s="3" t="s">
        <v>0</v>
      </c>
      <c r="H117" s="1">
        <f>J117+K117+L117+M117</f>
        <v>1100</v>
      </c>
      <c r="I117" s="1">
        <v>1088.5999999999999</v>
      </c>
      <c r="J117" s="1">
        <v>0</v>
      </c>
      <c r="K117" s="1">
        <v>0</v>
      </c>
      <c r="L117" s="1">
        <v>1100</v>
      </c>
      <c r="M117" s="1">
        <v>0</v>
      </c>
    </row>
    <row r="118" spans="1:13" ht="18.75" x14ac:dyDescent="0.25">
      <c r="A118" s="33"/>
      <c r="B118" s="33"/>
      <c r="C118" s="33"/>
      <c r="D118" s="33"/>
      <c r="E118" s="33"/>
      <c r="F118" s="33"/>
      <c r="G118" s="4" t="s">
        <v>1</v>
      </c>
      <c r="H118" s="1">
        <f>J118+K118+L118+M118</f>
        <v>3876.2</v>
      </c>
      <c r="I118" s="1">
        <v>3876.2</v>
      </c>
      <c r="J118" s="1">
        <v>0</v>
      </c>
      <c r="K118" s="1">
        <v>0</v>
      </c>
      <c r="L118" s="1">
        <v>3876.2</v>
      </c>
      <c r="M118" s="1">
        <v>0</v>
      </c>
    </row>
    <row r="119" spans="1:13" ht="18.75" x14ac:dyDescent="0.25">
      <c r="A119" s="33"/>
      <c r="B119" s="33"/>
      <c r="C119" s="33"/>
      <c r="D119" s="33"/>
      <c r="E119" s="33"/>
      <c r="F119" s="33"/>
      <c r="G119" s="4" t="s">
        <v>2</v>
      </c>
      <c r="H119" s="1">
        <f>J119+K119+L119+M119</f>
        <v>0</v>
      </c>
      <c r="I119" s="1">
        <v>0</v>
      </c>
      <c r="J119" s="1">
        <v>0</v>
      </c>
      <c r="K119" s="1">
        <v>0</v>
      </c>
      <c r="L119" s="1">
        <v>0</v>
      </c>
      <c r="M119" s="1">
        <v>0</v>
      </c>
    </row>
    <row r="120" spans="1:13" ht="18.75" x14ac:dyDescent="0.25">
      <c r="A120" s="33"/>
      <c r="B120" s="33"/>
      <c r="C120" s="33"/>
      <c r="D120" s="33"/>
      <c r="E120" s="33"/>
      <c r="F120" s="33"/>
      <c r="G120" s="4" t="s">
        <v>82</v>
      </c>
      <c r="H120" s="1">
        <f>J120+K120+3876.2</f>
        <v>3876.2</v>
      </c>
      <c r="I120" s="1">
        <v>0</v>
      </c>
      <c r="J120" s="1">
        <v>0</v>
      </c>
      <c r="K120" s="1">
        <v>0</v>
      </c>
      <c r="L120" s="1">
        <v>3876.2</v>
      </c>
      <c r="M120" s="1">
        <v>0</v>
      </c>
    </row>
    <row r="121" spans="1:13" s="18" customFormat="1" ht="37.5" x14ac:dyDescent="0.3">
      <c r="A121" s="33"/>
      <c r="B121" s="33"/>
      <c r="C121" s="33"/>
      <c r="D121" s="33"/>
      <c r="E121" s="33"/>
      <c r="F121" s="33"/>
      <c r="G121" s="24" t="s">
        <v>81</v>
      </c>
      <c r="H121" s="22">
        <f>J121+K121+L121+M121</f>
        <v>3876.2</v>
      </c>
      <c r="I121" s="22">
        <v>0</v>
      </c>
      <c r="J121" s="22">
        <v>0</v>
      </c>
      <c r="K121" s="22">
        <v>0</v>
      </c>
      <c r="L121" s="22">
        <v>3876.2</v>
      </c>
      <c r="M121" s="22">
        <v>0</v>
      </c>
    </row>
    <row r="122" spans="1:13" ht="18.75" x14ac:dyDescent="0.25">
      <c r="A122" s="33"/>
      <c r="B122" s="33"/>
      <c r="C122" s="33"/>
      <c r="D122" s="33"/>
      <c r="E122" s="33"/>
      <c r="F122" s="33"/>
      <c r="G122" s="4" t="s">
        <v>4</v>
      </c>
      <c r="H122" s="1">
        <f>J122+K122+L122+M122</f>
        <v>0</v>
      </c>
      <c r="I122" s="1">
        <v>0</v>
      </c>
      <c r="J122" s="1">
        <v>0</v>
      </c>
      <c r="K122" s="1">
        <v>0</v>
      </c>
      <c r="L122" s="1">
        <v>0</v>
      </c>
      <c r="M122" s="1">
        <v>0</v>
      </c>
    </row>
    <row r="123" spans="1:13" ht="18.75" x14ac:dyDescent="0.25">
      <c r="A123" s="33"/>
      <c r="B123" s="33"/>
      <c r="C123" s="33"/>
      <c r="D123" s="33"/>
      <c r="E123" s="33"/>
      <c r="F123" s="33"/>
      <c r="G123" s="4" t="s">
        <v>5</v>
      </c>
      <c r="H123" s="1">
        <v>0</v>
      </c>
      <c r="I123" s="1">
        <v>0</v>
      </c>
      <c r="J123" s="1">
        <v>0</v>
      </c>
      <c r="K123" s="1">
        <v>0</v>
      </c>
      <c r="L123" s="1">
        <v>0</v>
      </c>
      <c r="M123" s="1">
        <v>0</v>
      </c>
    </row>
    <row r="124" spans="1:13" ht="18.75" x14ac:dyDescent="0.25">
      <c r="A124" s="33"/>
      <c r="B124" s="33"/>
      <c r="C124" s="33"/>
      <c r="D124" s="33"/>
      <c r="E124" s="33"/>
      <c r="F124" s="33"/>
      <c r="G124" s="4" t="s">
        <v>33</v>
      </c>
      <c r="H124" s="1">
        <v>0</v>
      </c>
      <c r="I124" s="1">
        <v>0</v>
      </c>
      <c r="J124" s="1">
        <v>0</v>
      </c>
      <c r="K124" s="1">
        <v>0</v>
      </c>
      <c r="L124" s="1">
        <v>0</v>
      </c>
      <c r="M124" s="1">
        <v>0</v>
      </c>
    </row>
    <row r="125" spans="1:13" ht="18.75" x14ac:dyDescent="0.25">
      <c r="A125" s="33"/>
      <c r="B125" s="33"/>
      <c r="C125" s="33"/>
      <c r="D125" s="33"/>
      <c r="E125" s="33"/>
      <c r="F125" s="33"/>
      <c r="G125" s="4" t="s">
        <v>42</v>
      </c>
      <c r="H125" s="1">
        <v>0</v>
      </c>
      <c r="I125" s="1">
        <v>0</v>
      </c>
      <c r="J125" s="1">
        <v>0</v>
      </c>
      <c r="K125" s="1">
        <v>0</v>
      </c>
      <c r="L125" s="1">
        <v>0</v>
      </c>
      <c r="M125" s="1">
        <v>0</v>
      </c>
    </row>
    <row r="126" spans="1:13" ht="18.75" x14ac:dyDescent="0.25">
      <c r="A126" s="33"/>
      <c r="B126" s="33"/>
      <c r="C126" s="33"/>
      <c r="D126" s="33"/>
      <c r="E126" s="33"/>
      <c r="F126" s="33"/>
      <c r="G126" s="4" t="s">
        <v>43</v>
      </c>
      <c r="H126" s="1">
        <v>0</v>
      </c>
      <c r="I126" s="1">
        <v>0</v>
      </c>
      <c r="J126" s="1">
        <v>0</v>
      </c>
      <c r="K126" s="1">
        <v>0</v>
      </c>
      <c r="L126" s="1">
        <v>0</v>
      </c>
      <c r="M126" s="1">
        <v>0</v>
      </c>
    </row>
    <row r="127" spans="1:13" ht="18.75" x14ac:dyDescent="0.25">
      <c r="A127" s="33"/>
      <c r="B127" s="33"/>
      <c r="C127" s="33"/>
      <c r="D127" s="33"/>
      <c r="E127" s="33"/>
      <c r="F127" s="33"/>
      <c r="G127" s="4" t="s">
        <v>44</v>
      </c>
      <c r="H127" s="1">
        <v>0</v>
      </c>
      <c r="I127" s="1">
        <v>0</v>
      </c>
      <c r="J127" s="1">
        <v>0</v>
      </c>
      <c r="K127" s="1">
        <v>0</v>
      </c>
      <c r="L127" s="1">
        <v>0</v>
      </c>
      <c r="M127" s="1">
        <v>0</v>
      </c>
    </row>
    <row r="128" spans="1:13" ht="18.75" x14ac:dyDescent="0.25">
      <c r="A128" s="34"/>
      <c r="B128" s="34"/>
      <c r="C128" s="34"/>
      <c r="D128" s="34"/>
      <c r="E128" s="34"/>
      <c r="F128" s="34"/>
      <c r="G128" s="4" t="s">
        <v>45</v>
      </c>
      <c r="H128" s="1">
        <v>0</v>
      </c>
      <c r="I128" s="1">
        <v>0</v>
      </c>
      <c r="J128" s="1">
        <v>0</v>
      </c>
      <c r="K128" s="1">
        <v>0</v>
      </c>
      <c r="L128" s="1">
        <v>0</v>
      </c>
      <c r="M128" s="1">
        <v>0</v>
      </c>
    </row>
    <row r="129" spans="1:15" ht="76.5" customHeight="1" x14ac:dyDescent="0.25">
      <c r="A129" s="32" t="s">
        <v>70</v>
      </c>
      <c r="B129" s="32" t="s">
        <v>27</v>
      </c>
      <c r="C129" s="32" t="s">
        <v>26</v>
      </c>
      <c r="D129" s="32" t="s">
        <v>40</v>
      </c>
      <c r="E129" s="32" t="s">
        <v>41</v>
      </c>
      <c r="F129" s="32" t="s">
        <v>68</v>
      </c>
      <c r="G129" s="3" t="s">
        <v>73</v>
      </c>
      <c r="H129" s="1">
        <f>H130+H131+H132+H133+H134+H135+H137</f>
        <v>10709.9</v>
      </c>
      <c r="I129" s="1">
        <f t="shared" ref="I129:M129" si="30">I130+I131+I132+I133+I134+I135</f>
        <v>6500</v>
      </c>
      <c r="J129" s="1">
        <f t="shared" si="30"/>
        <v>0</v>
      </c>
      <c r="K129" s="1">
        <f t="shared" si="30"/>
        <v>0</v>
      </c>
      <c r="L129" s="1">
        <f>L130+L131+L132+L133+L134+L135+L137</f>
        <v>10709.9</v>
      </c>
      <c r="M129" s="1">
        <f t="shared" si="30"/>
        <v>0</v>
      </c>
    </row>
    <row r="130" spans="1:15" ht="18.75" x14ac:dyDescent="0.25">
      <c r="A130" s="33"/>
      <c r="B130" s="33"/>
      <c r="C130" s="33"/>
      <c r="D130" s="33"/>
      <c r="E130" s="33"/>
      <c r="F130" s="33"/>
      <c r="G130" s="3" t="s">
        <v>0</v>
      </c>
      <c r="H130" s="1">
        <f t="shared" ref="H130:H133" si="31">J130+K130+L130+M130</f>
        <v>0</v>
      </c>
      <c r="I130" s="1">
        <v>0</v>
      </c>
      <c r="J130" s="1">
        <v>0</v>
      </c>
      <c r="K130" s="1">
        <v>0</v>
      </c>
      <c r="L130" s="1">
        <v>0</v>
      </c>
      <c r="M130" s="1">
        <v>0</v>
      </c>
    </row>
    <row r="131" spans="1:15" ht="18.75" x14ac:dyDescent="0.25">
      <c r="A131" s="33"/>
      <c r="B131" s="33"/>
      <c r="C131" s="33"/>
      <c r="D131" s="33"/>
      <c r="E131" s="33"/>
      <c r="F131" s="33"/>
      <c r="G131" s="4" t="s">
        <v>1</v>
      </c>
      <c r="H131" s="1">
        <f t="shared" si="31"/>
        <v>0</v>
      </c>
      <c r="I131" s="1">
        <v>0</v>
      </c>
      <c r="J131" s="1">
        <v>0</v>
      </c>
      <c r="K131" s="1">
        <v>0</v>
      </c>
      <c r="L131" s="1">
        <v>0</v>
      </c>
      <c r="M131" s="1">
        <v>0</v>
      </c>
    </row>
    <row r="132" spans="1:15" ht="18.75" x14ac:dyDescent="0.25">
      <c r="A132" s="33"/>
      <c r="B132" s="33"/>
      <c r="C132" s="33"/>
      <c r="D132" s="33"/>
      <c r="E132" s="33"/>
      <c r="F132" s="33"/>
      <c r="G132" s="4" t="s">
        <v>2</v>
      </c>
      <c r="H132" s="1">
        <f t="shared" si="31"/>
        <v>0</v>
      </c>
      <c r="I132" s="1">
        <v>0</v>
      </c>
      <c r="J132" s="1">
        <v>0</v>
      </c>
      <c r="K132" s="1">
        <v>0</v>
      </c>
      <c r="L132" s="1">
        <v>0</v>
      </c>
      <c r="M132" s="1">
        <v>0</v>
      </c>
    </row>
    <row r="133" spans="1:15" ht="18.75" x14ac:dyDescent="0.25">
      <c r="A133" s="33"/>
      <c r="B133" s="33"/>
      <c r="C133" s="33"/>
      <c r="D133" s="33"/>
      <c r="E133" s="33"/>
      <c r="F133" s="33"/>
      <c r="G133" s="4" t="s">
        <v>3</v>
      </c>
      <c r="H133" s="1">
        <f t="shared" si="31"/>
        <v>2290.1</v>
      </c>
      <c r="I133" s="1">
        <v>2290.1</v>
      </c>
      <c r="J133" s="1">
        <v>0</v>
      </c>
      <c r="K133" s="1">
        <v>0</v>
      </c>
      <c r="L133" s="1">
        <v>2290.1</v>
      </c>
      <c r="M133" s="1">
        <v>0</v>
      </c>
    </row>
    <row r="134" spans="1:15" ht="18.75" x14ac:dyDescent="0.25">
      <c r="A134" s="33"/>
      <c r="B134" s="33"/>
      <c r="C134" s="33"/>
      <c r="D134" s="33"/>
      <c r="E134" s="33"/>
      <c r="F134" s="33"/>
      <c r="G134" s="4" t="s">
        <v>4</v>
      </c>
      <c r="H134" s="1">
        <f>J134+K134+L134+M134</f>
        <v>4209.8999999999996</v>
      </c>
      <c r="I134" s="1">
        <v>4209.8999999999996</v>
      </c>
      <c r="J134" s="1">
        <v>0</v>
      </c>
      <c r="K134" s="1">
        <v>0</v>
      </c>
      <c r="L134" s="1">
        <v>4209.8999999999996</v>
      </c>
      <c r="M134" s="1">
        <v>0</v>
      </c>
    </row>
    <row r="135" spans="1:15" ht="18.75" x14ac:dyDescent="0.25">
      <c r="A135" s="33"/>
      <c r="B135" s="33"/>
      <c r="C135" s="33"/>
      <c r="D135" s="33"/>
      <c r="E135" s="33"/>
      <c r="F135" s="33"/>
      <c r="G135" s="3" t="s">
        <v>83</v>
      </c>
      <c r="H135" s="1">
        <f t="shared" ref="H135:H141" si="32">J135+K135+L135+M135</f>
        <v>4209.8999999999996</v>
      </c>
      <c r="I135" s="1">
        <v>0</v>
      </c>
      <c r="J135" s="1">
        <v>0</v>
      </c>
      <c r="K135" s="1">
        <v>0</v>
      </c>
      <c r="L135" s="1">
        <v>4209.8999999999996</v>
      </c>
      <c r="M135" s="1">
        <v>0</v>
      </c>
    </row>
    <row r="136" spans="1:15" s="18" customFormat="1" ht="37.5" x14ac:dyDescent="0.3">
      <c r="A136" s="33"/>
      <c r="B136" s="33"/>
      <c r="C136" s="33"/>
      <c r="D136" s="33"/>
      <c r="E136" s="33"/>
      <c r="F136" s="33"/>
      <c r="G136" s="16" t="s">
        <v>84</v>
      </c>
      <c r="H136" s="22">
        <f>J136+K136+L136+M136</f>
        <v>4209.8999999999996</v>
      </c>
      <c r="I136" s="22">
        <v>0</v>
      </c>
      <c r="J136" s="22">
        <v>0</v>
      </c>
      <c r="K136" s="22">
        <v>0</v>
      </c>
      <c r="L136" s="22">
        <v>4209.8999999999996</v>
      </c>
      <c r="M136" s="22">
        <v>0</v>
      </c>
    </row>
    <row r="137" spans="1:15" ht="18.75" x14ac:dyDescent="0.25">
      <c r="A137" s="33"/>
      <c r="B137" s="33"/>
      <c r="C137" s="33"/>
      <c r="D137" s="33"/>
      <c r="E137" s="33"/>
      <c r="F137" s="33"/>
      <c r="G137" s="4" t="s">
        <v>33</v>
      </c>
      <c r="H137" s="1">
        <f t="shared" si="32"/>
        <v>0</v>
      </c>
      <c r="I137" s="1">
        <v>0</v>
      </c>
      <c r="J137" s="1">
        <v>0</v>
      </c>
      <c r="K137" s="1">
        <v>0</v>
      </c>
      <c r="L137" s="1">
        <v>0</v>
      </c>
      <c r="M137" s="1">
        <v>0</v>
      </c>
    </row>
    <row r="138" spans="1:15" ht="18.75" x14ac:dyDescent="0.25">
      <c r="A138" s="33"/>
      <c r="B138" s="33"/>
      <c r="C138" s="33"/>
      <c r="D138" s="33"/>
      <c r="E138" s="33"/>
      <c r="F138" s="33"/>
      <c r="G138" s="4" t="s">
        <v>42</v>
      </c>
      <c r="H138" s="1">
        <f t="shared" si="32"/>
        <v>0</v>
      </c>
      <c r="I138" s="1">
        <v>0</v>
      </c>
      <c r="J138" s="1">
        <v>0</v>
      </c>
      <c r="K138" s="1">
        <v>0</v>
      </c>
      <c r="L138" s="1">
        <v>0</v>
      </c>
      <c r="M138" s="1">
        <v>0</v>
      </c>
    </row>
    <row r="139" spans="1:15" ht="18.75" x14ac:dyDescent="0.25">
      <c r="A139" s="33"/>
      <c r="B139" s="33"/>
      <c r="C139" s="33"/>
      <c r="D139" s="33"/>
      <c r="E139" s="33"/>
      <c r="F139" s="33"/>
      <c r="G139" s="4" t="s">
        <v>43</v>
      </c>
      <c r="H139" s="1">
        <f t="shared" si="32"/>
        <v>0</v>
      </c>
      <c r="I139" s="1">
        <v>0</v>
      </c>
      <c r="J139" s="1">
        <v>0</v>
      </c>
      <c r="K139" s="1">
        <v>0</v>
      </c>
      <c r="L139" s="1">
        <v>0</v>
      </c>
      <c r="M139" s="1">
        <v>0</v>
      </c>
    </row>
    <row r="140" spans="1:15" ht="18.75" x14ac:dyDescent="0.25">
      <c r="A140" s="33"/>
      <c r="B140" s="33"/>
      <c r="C140" s="33"/>
      <c r="D140" s="33"/>
      <c r="E140" s="33"/>
      <c r="F140" s="33"/>
      <c r="G140" s="4" t="s">
        <v>44</v>
      </c>
      <c r="H140" s="1">
        <f t="shared" si="32"/>
        <v>0</v>
      </c>
      <c r="I140" s="1">
        <v>0</v>
      </c>
      <c r="J140" s="1">
        <v>0</v>
      </c>
      <c r="K140" s="1">
        <v>0</v>
      </c>
      <c r="L140" s="1">
        <v>0</v>
      </c>
      <c r="M140" s="1">
        <v>0</v>
      </c>
    </row>
    <row r="141" spans="1:15" ht="18.75" x14ac:dyDescent="0.25">
      <c r="A141" s="34"/>
      <c r="B141" s="34"/>
      <c r="C141" s="34"/>
      <c r="D141" s="34"/>
      <c r="E141" s="34"/>
      <c r="F141" s="34"/>
      <c r="G141" s="4" t="s">
        <v>45</v>
      </c>
      <c r="H141" s="1">
        <f t="shared" si="32"/>
        <v>0</v>
      </c>
      <c r="I141" s="1">
        <v>0</v>
      </c>
      <c r="J141" s="1">
        <v>0</v>
      </c>
      <c r="K141" s="1">
        <v>0</v>
      </c>
      <c r="L141" s="1">
        <v>0</v>
      </c>
      <c r="M141" s="1">
        <v>0</v>
      </c>
    </row>
    <row r="142" spans="1:15" ht="79.5" customHeight="1" x14ac:dyDescent="0.25">
      <c r="A142" s="32" t="s">
        <v>87</v>
      </c>
      <c r="B142" s="39"/>
      <c r="C142" s="39"/>
      <c r="D142" s="39"/>
      <c r="E142" s="39"/>
      <c r="F142" s="39"/>
      <c r="G142" s="3" t="s">
        <v>73</v>
      </c>
      <c r="H142" s="1">
        <f>H143+H144+H145+H147+H149+H150+H151+H152</f>
        <v>4065834.9</v>
      </c>
      <c r="I142" s="1">
        <f>I143+I144+I145+I147+I149+I150+I151+I152+I153</f>
        <v>218458.2</v>
      </c>
      <c r="J142" s="1">
        <f t="shared" ref="J142:M142" si="33">J143+J144+J145+J147+J149+J150+J151+J152+J153</f>
        <v>0</v>
      </c>
      <c r="K142" s="1">
        <f>K143+K144+K145+K147+K149+K150+K151+K152+K153</f>
        <v>4112161.8</v>
      </c>
      <c r="L142" s="1">
        <f>L143+L144+L145+L147+L149+L150+L151+L152+L153</f>
        <v>24755.199999999997</v>
      </c>
      <c r="M142" s="1">
        <f t="shared" si="33"/>
        <v>0</v>
      </c>
      <c r="O142" s="13">
        <f>H156+H169+H182</f>
        <v>1404293</v>
      </c>
    </row>
    <row r="143" spans="1:15" ht="18.75" x14ac:dyDescent="0.25">
      <c r="A143" s="33"/>
      <c r="B143" s="40"/>
      <c r="C143" s="40"/>
      <c r="D143" s="40"/>
      <c r="E143" s="40"/>
      <c r="F143" s="40"/>
      <c r="G143" s="4" t="s">
        <v>0</v>
      </c>
      <c r="H143" s="1">
        <f>J143+K143+L143</f>
        <v>0</v>
      </c>
      <c r="I143" s="1">
        <f>I157+I170+I183</f>
        <v>0</v>
      </c>
      <c r="J143" s="1">
        <f t="shared" ref="J143:M143" si="34">J157+J170+J183</f>
        <v>0</v>
      </c>
      <c r="K143" s="1">
        <f t="shared" si="34"/>
        <v>0</v>
      </c>
      <c r="L143" s="1">
        <f t="shared" si="34"/>
        <v>0</v>
      </c>
      <c r="M143" s="1">
        <f t="shared" si="34"/>
        <v>0</v>
      </c>
    </row>
    <row r="144" spans="1:15" ht="18.75" x14ac:dyDescent="0.25">
      <c r="A144" s="33"/>
      <c r="B144" s="40"/>
      <c r="C144" s="40"/>
      <c r="D144" s="40"/>
      <c r="E144" s="40"/>
      <c r="F144" s="40"/>
      <c r="G144" s="4" t="s">
        <v>1</v>
      </c>
      <c r="H144" s="1">
        <f t="shared" ref="H144:H149" si="35">J144+K144+L144</f>
        <v>0</v>
      </c>
      <c r="I144" s="1">
        <f>I158+I171+I184</f>
        <v>0</v>
      </c>
      <c r="J144" s="1">
        <v>0</v>
      </c>
      <c r="K144" s="1">
        <f>K158+K171+K184</f>
        <v>0</v>
      </c>
      <c r="L144" s="1">
        <v>0</v>
      </c>
      <c r="M144" s="1">
        <v>0</v>
      </c>
    </row>
    <row r="145" spans="1:13" ht="18.75" x14ac:dyDescent="0.25">
      <c r="A145" s="33"/>
      <c r="B145" s="40"/>
      <c r="C145" s="40"/>
      <c r="D145" s="40"/>
      <c r="E145" s="40"/>
      <c r="F145" s="40"/>
      <c r="G145" s="4" t="s">
        <v>77</v>
      </c>
      <c r="H145" s="1">
        <f>J145+K145+L145</f>
        <v>5005.3</v>
      </c>
      <c r="I145" s="1">
        <f>I159+I172+I185</f>
        <v>0</v>
      </c>
      <c r="J145" s="1">
        <v>0</v>
      </c>
      <c r="K145" s="1">
        <f>K159+K172+K185</f>
        <v>0</v>
      </c>
      <c r="L145" s="1">
        <f>47.6+L172+L185</f>
        <v>5005.3</v>
      </c>
      <c r="M145" s="1">
        <v>0</v>
      </c>
    </row>
    <row r="146" spans="1:13" s="18" customFormat="1" ht="37.5" x14ac:dyDescent="0.3">
      <c r="A146" s="33"/>
      <c r="B146" s="40"/>
      <c r="C146" s="40"/>
      <c r="D146" s="40"/>
      <c r="E146" s="40"/>
      <c r="F146" s="40"/>
      <c r="G146" s="24" t="s">
        <v>78</v>
      </c>
      <c r="H146" s="22">
        <f>J146+K146+L146+M146</f>
        <v>47.6</v>
      </c>
      <c r="I146" s="22">
        <v>0</v>
      </c>
      <c r="J146" s="22">
        <v>0</v>
      </c>
      <c r="K146" s="22">
        <v>0</v>
      </c>
      <c r="L146" s="22">
        <v>47.6</v>
      </c>
      <c r="M146" s="22">
        <v>0</v>
      </c>
    </row>
    <row r="147" spans="1:13" ht="18.75" x14ac:dyDescent="0.25">
      <c r="A147" s="33"/>
      <c r="B147" s="40"/>
      <c r="C147" s="40"/>
      <c r="D147" s="40"/>
      <c r="E147" s="40"/>
      <c r="F147" s="40"/>
      <c r="G147" s="4" t="s">
        <v>3</v>
      </c>
      <c r="H147" s="1">
        <f t="shared" si="35"/>
        <v>882734.39999999991</v>
      </c>
      <c r="I147" s="1">
        <f>I161+I173+I186</f>
        <v>0</v>
      </c>
      <c r="J147" s="1">
        <v>0</v>
      </c>
      <c r="K147" s="1">
        <f>K161+K173+K186</f>
        <v>879275.2</v>
      </c>
      <c r="L147" s="1">
        <f>L161+1509.7+L186</f>
        <v>3459.2</v>
      </c>
      <c r="M147" s="1">
        <v>0</v>
      </c>
    </row>
    <row r="148" spans="1:13" s="18" customFormat="1" ht="37.5" x14ac:dyDescent="0.3">
      <c r="A148" s="33"/>
      <c r="B148" s="40"/>
      <c r="C148" s="40"/>
      <c r="D148" s="40"/>
      <c r="E148" s="40"/>
      <c r="F148" s="40"/>
      <c r="G148" s="24" t="s">
        <v>78</v>
      </c>
      <c r="H148" s="22">
        <f>J148+K148+1509.7</f>
        <v>1509.7</v>
      </c>
      <c r="I148" s="22">
        <v>0</v>
      </c>
      <c r="J148" s="22">
        <v>0</v>
      </c>
      <c r="K148" s="22">
        <v>0</v>
      </c>
      <c r="L148" s="22">
        <v>1509.7</v>
      </c>
      <c r="M148" s="22">
        <v>0</v>
      </c>
    </row>
    <row r="149" spans="1:13" ht="18.75" x14ac:dyDescent="0.25">
      <c r="A149" s="33"/>
      <c r="B149" s="40"/>
      <c r="C149" s="40"/>
      <c r="D149" s="40"/>
      <c r="E149" s="40"/>
      <c r="F149" s="40"/>
      <c r="G149" s="4" t="s">
        <v>4</v>
      </c>
      <c r="H149" s="1">
        <f t="shared" si="35"/>
        <v>1969100.5</v>
      </c>
      <c r="I149" s="1">
        <f t="shared" ref="I149:I155" si="36">I162+I175+I187</f>
        <v>0</v>
      </c>
      <c r="J149" s="1">
        <v>0</v>
      </c>
      <c r="K149" s="1">
        <f t="shared" ref="K149:L155" si="37">K162+K175+K187</f>
        <v>1967717.6</v>
      </c>
      <c r="L149" s="1">
        <f t="shared" si="37"/>
        <v>1382.9</v>
      </c>
      <c r="M149" s="1">
        <v>0</v>
      </c>
    </row>
    <row r="150" spans="1:13" ht="18.75" x14ac:dyDescent="0.25">
      <c r="A150" s="33"/>
      <c r="B150" s="40"/>
      <c r="C150" s="40"/>
      <c r="D150" s="40"/>
      <c r="E150" s="40"/>
      <c r="F150" s="40"/>
      <c r="G150" s="4" t="s">
        <v>5</v>
      </c>
      <c r="H150" s="1">
        <f>J150+K150+L150</f>
        <v>778081.4</v>
      </c>
      <c r="I150" s="1">
        <f>I163+I176+I188+I200</f>
        <v>0</v>
      </c>
      <c r="J150" s="1">
        <v>0</v>
      </c>
      <c r="K150" s="1">
        <f t="shared" si="37"/>
        <v>778081.4</v>
      </c>
      <c r="L150" s="1">
        <f t="shared" si="37"/>
        <v>0</v>
      </c>
      <c r="M150" s="1">
        <v>0</v>
      </c>
    </row>
    <row r="151" spans="1:13" ht="18.75" x14ac:dyDescent="0.25">
      <c r="A151" s="33"/>
      <c r="B151" s="40"/>
      <c r="C151" s="40"/>
      <c r="D151" s="40"/>
      <c r="E151" s="40"/>
      <c r="F151" s="40"/>
      <c r="G151" s="4" t="s">
        <v>33</v>
      </c>
      <c r="H151" s="1">
        <f>J151+K151+L151</f>
        <v>313988.40000000002</v>
      </c>
      <c r="I151" s="1">
        <f>I164+I177+I189+I201+I213</f>
        <v>30451.200000000001</v>
      </c>
      <c r="J151" s="1">
        <v>0</v>
      </c>
      <c r="K151" s="1">
        <f>K164+K177+K189+K201+K213</f>
        <v>310361</v>
      </c>
      <c r="L151" s="1">
        <f>L164+L177+L189+L201+L213</f>
        <v>3627.4</v>
      </c>
      <c r="M151" s="1">
        <v>0</v>
      </c>
    </row>
    <row r="152" spans="1:13" ht="18.75" x14ac:dyDescent="0.25">
      <c r="A152" s="33"/>
      <c r="B152" s="40"/>
      <c r="C152" s="40"/>
      <c r="D152" s="40"/>
      <c r="E152" s="40"/>
      <c r="F152" s="40"/>
      <c r="G152" s="4" t="s">
        <v>42</v>
      </c>
      <c r="H152" s="1">
        <f>J152+K152+L152</f>
        <v>116924.9</v>
      </c>
      <c r="I152" s="1">
        <f>I165+I178+I190+I202+I214+I226</f>
        <v>116924.9</v>
      </c>
      <c r="J152" s="1">
        <v>0</v>
      </c>
      <c r="K152" s="1">
        <f>K165+K178+K190+K226</f>
        <v>109909.4</v>
      </c>
      <c r="L152" s="1">
        <f>L165+L178+L190+L226</f>
        <v>7015.5</v>
      </c>
      <c r="M152" s="1">
        <v>0</v>
      </c>
    </row>
    <row r="153" spans="1:13" ht="18.75" x14ac:dyDescent="0.25">
      <c r="A153" s="33"/>
      <c r="B153" s="40"/>
      <c r="C153" s="40"/>
      <c r="D153" s="40"/>
      <c r="E153" s="40"/>
      <c r="F153" s="40"/>
      <c r="G153" s="4" t="s">
        <v>43</v>
      </c>
      <c r="H153" s="1">
        <f t="shared" ref="H153:H154" si="38">J153+K153+L153</f>
        <v>71082.099999999991</v>
      </c>
      <c r="I153" s="1">
        <f>I166+I179+I191+I203+I215+I227</f>
        <v>71082.100000000006</v>
      </c>
      <c r="J153" s="1">
        <v>0</v>
      </c>
      <c r="K153" s="1">
        <f>K166+K179+K191+K227</f>
        <v>66817.2</v>
      </c>
      <c r="L153" s="1">
        <f>L166+L179+L191+L227</f>
        <v>4264.8999999999996</v>
      </c>
      <c r="M153" s="1">
        <v>0</v>
      </c>
    </row>
    <row r="154" spans="1:13" ht="18.75" x14ac:dyDescent="0.25">
      <c r="A154" s="33"/>
      <c r="B154" s="40"/>
      <c r="C154" s="40"/>
      <c r="D154" s="40"/>
      <c r="E154" s="40"/>
      <c r="F154" s="40"/>
      <c r="G154" s="4" t="s">
        <v>44</v>
      </c>
      <c r="H154" s="1">
        <f t="shared" si="38"/>
        <v>0</v>
      </c>
      <c r="I154" s="1">
        <f t="shared" si="36"/>
        <v>0</v>
      </c>
      <c r="J154" s="1">
        <v>0</v>
      </c>
      <c r="K154" s="1">
        <f t="shared" ref="K154:K216" si="39">K167+K180+K192+K228</f>
        <v>0</v>
      </c>
      <c r="L154" s="1">
        <f t="shared" si="37"/>
        <v>0</v>
      </c>
      <c r="M154" s="1">
        <v>0</v>
      </c>
    </row>
    <row r="155" spans="1:13" ht="18.75" x14ac:dyDescent="0.25">
      <c r="A155" s="34"/>
      <c r="B155" s="41"/>
      <c r="C155" s="41"/>
      <c r="D155" s="41"/>
      <c r="E155" s="41"/>
      <c r="F155" s="41"/>
      <c r="G155" s="4" t="s">
        <v>45</v>
      </c>
      <c r="H155" s="1">
        <v>0</v>
      </c>
      <c r="I155" s="1">
        <f t="shared" si="36"/>
        <v>0</v>
      </c>
      <c r="J155" s="1">
        <v>0</v>
      </c>
      <c r="K155" s="1">
        <f t="shared" si="39"/>
        <v>0</v>
      </c>
      <c r="L155" s="1">
        <f t="shared" si="37"/>
        <v>0</v>
      </c>
      <c r="M155" s="1">
        <v>0</v>
      </c>
    </row>
    <row r="156" spans="1:13" ht="79.5" customHeight="1" x14ac:dyDescent="0.25">
      <c r="A156" s="32" t="s">
        <v>54</v>
      </c>
      <c r="B156" s="39" t="s">
        <v>14</v>
      </c>
      <c r="C156" s="39" t="s">
        <v>20</v>
      </c>
      <c r="D156" s="39" t="s">
        <v>66</v>
      </c>
      <c r="E156" s="39" t="s">
        <v>16</v>
      </c>
      <c r="F156" s="39" t="s">
        <v>18</v>
      </c>
      <c r="G156" s="3" t="s">
        <v>74</v>
      </c>
      <c r="H156" s="1">
        <f>J156+K156+L156+M156</f>
        <v>47.6</v>
      </c>
      <c r="I156" s="1">
        <f>I157+I158+I159+I161+I162+I163</f>
        <v>0</v>
      </c>
      <c r="J156" s="1">
        <f>+J157+J158+J159+J161+J162+J163</f>
        <v>0</v>
      </c>
      <c r="K156" s="1">
        <f t="shared" si="39"/>
        <v>0</v>
      </c>
      <c r="L156" s="1">
        <f>L157+L158+47.6+L161+L162+L163</f>
        <v>47.6</v>
      </c>
      <c r="M156" s="1">
        <f>M157+M158+M159+M161+M162+M163</f>
        <v>0</v>
      </c>
    </row>
    <row r="157" spans="1:13" ht="18.75" x14ac:dyDescent="0.25">
      <c r="A157" s="33"/>
      <c r="B157" s="40"/>
      <c r="C157" s="40"/>
      <c r="D157" s="40"/>
      <c r="E157" s="40"/>
      <c r="F157" s="40"/>
      <c r="G157" s="4" t="s">
        <v>0</v>
      </c>
      <c r="H157" s="1">
        <f>J157+K157+L157+M157</f>
        <v>0</v>
      </c>
      <c r="I157" s="1">
        <v>0</v>
      </c>
      <c r="J157" s="1">
        <v>0</v>
      </c>
      <c r="K157" s="1">
        <f t="shared" si="39"/>
        <v>0</v>
      </c>
      <c r="L157" s="1">
        <v>0</v>
      </c>
      <c r="M157" s="1">
        <v>0</v>
      </c>
    </row>
    <row r="158" spans="1:13" ht="18.75" x14ac:dyDescent="0.25">
      <c r="A158" s="33"/>
      <c r="B158" s="40"/>
      <c r="C158" s="40"/>
      <c r="D158" s="40"/>
      <c r="E158" s="40"/>
      <c r="F158" s="40"/>
      <c r="G158" s="4" t="s">
        <v>1</v>
      </c>
      <c r="H158" s="1">
        <f>J158+K158+L158+M158</f>
        <v>0</v>
      </c>
      <c r="I158" s="1">
        <v>0</v>
      </c>
      <c r="J158" s="1">
        <v>0</v>
      </c>
      <c r="K158" s="1">
        <f t="shared" si="39"/>
        <v>0</v>
      </c>
      <c r="L158" s="1">
        <v>0</v>
      </c>
      <c r="M158" s="1">
        <v>0</v>
      </c>
    </row>
    <row r="159" spans="1:13" ht="18.75" x14ac:dyDescent="0.25">
      <c r="A159" s="33"/>
      <c r="B159" s="40"/>
      <c r="C159" s="40"/>
      <c r="D159" s="40"/>
      <c r="E159" s="40"/>
      <c r="F159" s="40"/>
      <c r="G159" s="4" t="s">
        <v>77</v>
      </c>
      <c r="H159" s="1">
        <f>47.6</f>
        <v>47.6</v>
      </c>
      <c r="I159" s="1">
        <v>0</v>
      </c>
      <c r="J159" s="1">
        <v>0</v>
      </c>
      <c r="K159" s="1">
        <f t="shared" si="39"/>
        <v>0</v>
      </c>
      <c r="L159" s="1">
        <v>47.6</v>
      </c>
      <c r="M159" s="1">
        <v>0</v>
      </c>
    </row>
    <row r="160" spans="1:13" s="18" customFormat="1" ht="37.5" x14ac:dyDescent="0.3">
      <c r="A160" s="33"/>
      <c r="B160" s="40"/>
      <c r="C160" s="40"/>
      <c r="D160" s="40"/>
      <c r="E160" s="40"/>
      <c r="F160" s="40"/>
      <c r="G160" s="24" t="s">
        <v>78</v>
      </c>
      <c r="H160" s="22">
        <f>J160+K160+L160+M160</f>
        <v>47.6</v>
      </c>
      <c r="I160" s="22">
        <v>0</v>
      </c>
      <c r="J160" s="22">
        <v>0</v>
      </c>
      <c r="K160" s="1">
        <f t="shared" si="39"/>
        <v>0</v>
      </c>
      <c r="L160" s="22">
        <v>47.6</v>
      </c>
      <c r="M160" s="22">
        <v>0</v>
      </c>
    </row>
    <row r="161" spans="1:14" ht="18.75" x14ac:dyDescent="0.25">
      <c r="A161" s="33"/>
      <c r="B161" s="40"/>
      <c r="C161" s="40"/>
      <c r="D161" s="40"/>
      <c r="E161" s="40"/>
      <c r="F161" s="40"/>
      <c r="G161" s="4" t="s">
        <v>3</v>
      </c>
      <c r="H161" s="1">
        <v>0</v>
      </c>
      <c r="I161" s="1">
        <v>0</v>
      </c>
      <c r="J161" s="1">
        <v>0</v>
      </c>
      <c r="K161" s="1">
        <f t="shared" si="39"/>
        <v>879275.2</v>
      </c>
      <c r="L161" s="1">
        <v>0</v>
      </c>
      <c r="M161" s="1">
        <v>0</v>
      </c>
    </row>
    <row r="162" spans="1:14" ht="18.75" x14ac:dyDescent="0.25">
      <c r="A162" s="33"/>
      <c r="B162" s="40"/>
      <c r="C162" s="40"/>
      <c r="D162" s="40"/>
      <c r="E162" s="40"/>
      <c r="F162" s="40"/>
      <c r="G162" s="4" t="s">
        <v>4</v>
      </c>
      <c r="H162" s="1">
        <v>0</v>
      </c>
      <c r="I162" s="1">
        <v>0</v>
      </c>
      <c r="J162" s="1">
        <v>0</v>
      </c>
      <c r="K162" s="1">
        <f t="shared" si="39"/>
        <v>1084084.6000000001</v>
      </c>
      <c r="L162" s="1">
        <v>0</v>
      </c>
      <c r="M162" s="1">
        <v>0</v>
      </c>
    </row>
    <row r="163" spans="1:14" ht="18.75" x14ac:dyDescent="0.25">
      <c r="A163" s="33"/>
      <c r="B163" s="40"/>
      <c r="C163" s="40"/>
      <c r="D163" s="40"/>
      <c r="E163" s="40"/>
      <c r="F163" s="40"/>
      <c r="G163" s="4" t="s">
        <v>5</v>
      </c>
      <c r="H163" s="1">
        <v>0</v>
      </c>
      <c r="I163" s="1">
        <v>0</v>
      </c>
      <c r="J163" s="1">
        <v>0</v>
      </c>
      <c r="K163" s="1">
        <f t="shared" si="39"/>
        <v>334086</v>
      </c>
      <c r="L163" s="1">
        <v>0</v>
      </c>
      <c r="M163" s="1">
        <v>0</v>
      </c>
    </row>
    <row r="164" spans="1:14" ht="18.75" x14ac:dyDescent="0.25">
      <c r="A164" s="33"/>
      <c r="B164" s="40"/>
      <c r="C164" s="40"/>
      <c r="D164" s="40"/>
      <c r="E164" s="40"/>
      <c r="F164" s="40"/>
      <c r="G164" s="4" t="s">
        <v>33</v>
      </c>
      <c r="H164" s="1">
        <v>0</v>
      </c>
      <c r="I164" s="1">
        <v>0</v>
      </c>
      <c r="J164" s="1">
        <v>0</v>
      </c>
      <c r="K164" s="1">
        <f t="shared" si="39"/>
        <v>0</v>
      </c>
      <c r="L164" s="1">
        <v>0</v>
      </c>
      <c r="M164" s="1">
        <v>0</v>
      </c>
    </row>
    <row r="165" spans="1:14" ht="18.75" x14ac:dyDescent="0.25">
      <c r="A165" s="33"/>
      <c r="B165" s="40"/>
      <c r="C165" s="40"/>
      <c r="D165" s="40"/>
      <c r="E165" s="40"/>
      <c r="F165" s="40"/>
      <c r="G165" s="4" t="s">
        <v>42</v>
      </c>
      <c r="H165" s="1">
        <v>0</v>
      </c>
      <c r="I165" s="1">
        <v>0</v>
      </c>
      <c r="J165" s="1">
        <v>0</v>
      </c>
      <c r="K165" s="1">
        <f t="shared" si="39"/>
        <v>0</v>
      </c>
      <c r="L165" s="1">
        <v>0</v>
      </c>
      <c r="M165" s="1">
        <v>0</v>
      </c>
    </row>
    <row r="166" spans="1:14" ht="18.75" x14ac:dyDescent="0.25">
      <c r="A166" s="33"/>
      <c r="B166" s="40"/>
      <c r="C166" s="40"/>
      <c r="D166" s="40"/>
      <c r="E166" s="40"/>
      <c r="F166" s="40"/>
      <c r="G166" s="4" t="s">
        <v>43</v>
      </c>
      <c r="H166" s="1">
        <v>0</v>
      </c>
      <c r="I166" s="1">
        <v>0</v>
      </c>
      <c r="J166" s="1">
        <v>0</v>
      </c>
      <c r="K166" s="1">
        <f t="shared" si="39"/>
        <v>0</v>
      </c>
      <c r="L166" s="1">
        <v>0</v>
      </c>
      <c r="M166" s="1">
        <v>0</v>
      </c>
    </row>
    <row r="167" spans="1:14" ht="18.75" x14ac:dyDescent="0.25">
      <c r="A167" s="33"/>
      <c r="B167" s="40"/>
      <c r="C167" s="40"/>
      <c r="D167" s="40"/>
      <c r="E167" s="40"/>
      <c r="F167" s="40"/>
      <c r="G167" s="4" t="s">
        <v>44</v>
      </c>
      <c r="H167" s="1">
        <v>0</v>
      </c>
      <c r="I167" s="1">
        <v>0</v>
      </c>
      <c r="J167" s="1">
        <v>0</v>
      </c>
      <c r="K167" s="1">
        <f t="shared" si="39"/>
        <v>0</v>
      </c>
      <c r="L167" s="1">
        <v>0</v>
      </c>
      <c r="M167" s="1">
        <v>0</v>
      </c>
    </row>
    <row r="168" spans="1:14" ht="18.75" x14ac:dyDescent="0.25">
      <c r="A168" s="34"/>
      <c r="B168" s="41"/>
      <c r="C168" s="41"/>
      <c r="D168" s="41"/>
      <c r="E168" s="41"/>
      <c r="F168" s="41"/>
      <c r="G168" s="4" t="s">
        <v>45</v>
      </c>
      <c r="H168" s="1">
        <v>0</v>
      </c>
      <c r="I168" s="1">
        <v>0</v>
      </c>
      <c r="J168" s="1">
        <v>0</v>
      </c>
      <c r="K168" s="1">
        <f t="shared" si="39"/>
        <v>0</v>
      </c>
      <c r="L168" s="1">
        <v>0</v>
      </c>
      <c r="M168" s="1">
        <v>0</v>
      </c>
    </row>
    <row r="169" spans="1:14" ht="81.75" customHeight="1" x14ac:dyDescent="0.25">
      <c r="A169" s="32" t="s">
        <v>55</v>
      </c>
      <c r="B169" s="32" t="s">
        <v>14</v>
      </c>
      <c r="C169" s="32" t="s">
        <v>29</v>
      </c>
      <c r="D169" s="45">
        <v>174899</v>
      </c>
      <c r="E169" s="32" t="s">
        <v>16</v>
      </c>
      <c r="F169" s="32" t="s">
        <v>19</v>
      </c>
      <c r="G169" s="3" t="s">
        <v>74</v>
      </c>
      <c r="H169" s="1">
        <f>H170+H171+H172+H173+H175+H176</f>
        <v>692011.9</v>
      </c>
      <c r="I169" s="1">
        <v>0</v>
      </c>
      <c r="J169" s="1">
        <v>0</v>
      </c>
      <c r="K169" s="1">
        <f t="shared" si="39"/>
        <v>0</v>
      </c>
      <c r="L169" s="1">
        <f>L170+L171+L172+1509.7+L175+L176</f>
        <v>4472.7</v>
      </c>
      <c r="M169" s="1">
        <v>0</v>
      </c>
    </row>
    <row r="170" spans="1:14" ht="18.75" x14ac:dyDescent="0.25">
      <c r="A170" s="33"/>
      <c r="B170" s="33"/>
      <c r="C170" s="33"/>
      <c r="D170" s="46"/>
      <c r="E170" s="33"/>
      <c r="F170" s="33"/>
      <c r="G170" s="3" t="s">
        <v>0</v>
      </c>
      <c r="H170" s="1">
        <v>0</v>
      </c>
      <c r="I170" s="1">
        <v>0</v>
      </c>
      <c r="J170" s="1">
        <v>0</v>
      </c>
      <c r="K170" s="1">
        <f t="shared" si="39"/>
        <v>0</v>
      </c>
      <c r="L170" s="1">
        <v>0</v>
      </c>
      <c r="M170" s="1">
        <v>0</v>
      </c>
    </row>
    <row r="171" spans="1:14" ht="18.75" x14ac:dyDescent="0.25">
      <c r="A171" s="33"/>
      <c r="B171" s="33"/>
      <c r="C171" s="33"/>
      <c r="D171" s="46"/>
      <c r="E171" s="33"/>
      <c r="F171" s="33"/>
      <c r="G171" s="4" t="s">
        <v>1</v>
      </c>
      <c r="H171" s="1">
        <f>J171+K171+L171+M171</f>
        <v>0</v>
      </c>
      <c r="I171" s="1">
        <v>0</v>
      </c>
      <c r="J171" s="1">
        <v>0</v>
      </c>
      <c r="K171" s="1">
        <f t="shared" si="39"/>
        <v>0</v>
      </c>
      <c r="L171" s="1">
        <v>0</v>
      </c>
      <c r="M171" s="1">
        <v>0</v>
      </c>
    </row>
    <row r="172" spans="1:14" ht="18.75" x14ac:dyDescent="0.25">
      <c r="A172" s="33"/>
      <c r="B172" s="33"/>
      <c r="C172" s="33"/>
      <c r="D172" s="46"/>
      <c r="E172" s="33"/>
      <c r="F172" s="33"/>
      <c r="G172" s="4" t="s">
        <v>2</v>
      </c>
      <c r="H172" s="1">
        <f>J172+K172+L172+M172</f>
        <v>2963</v>
      </c>
      <c r="I172" s="1">
        <v>0</v>
      </c>
      <c r="J172" s="1">
        <v>0</v>
      </c>
      <c r="K172" s="1">
        <f t="shared" si="39"/>
        <v>0</v>
      </c>
      <c r="L172" s="1">
        <v>2963</v>
      </c>
      <c r="M172" s="1">
        <v>0</v>
      </c>
      <c r="N172" s="8" t="s">
        <v>28</v>
      </c>
    </row>
    <row r="173" spans="1:14" ht="18.75" x14ac:dyDescent="0.25">
      <c r="A173" s="33"/>
      <c r="B173" s="33"/>
      <c r="C173" s="33"/>
      <c r="D173" s="46"/>
      <c r="E173" s="33"/>
      <c r="F173" s="33"/>
      <c r="G173" s="4" t="s">
        <v>82</v>
      </c>
      <c r="H173" s="1">
        <f>J173+K173+1509.7</f>
        <v>1509.7</v>
      </c>
      <c r="I173" s="1">
        <v>0</v>
      </c>
      <c r="J173" s="1">
        <v>0</v>
      </c>
      <c r="K173" s="1">
        <f t="shared" si="39"/>
        <v>0</v>
      </c>
      <c r="L173" s="1">
        <v>1509.7</v>
      </c>
      <c r="M173" s="1">
        <v>0</v>
      </c>
    </row>
    <row r="174" spans="1:14" s="18" customFormat="1" ht="37.5" x14ac:dyDescent="0.3">
      <c r="A174" s="33"/>
      <c r="B174" s="33"/>
      <c r="C174" s="33"/>
      <c r="D174" s="46"/>
      <c r="E174" s="33"/>
      <c r="F174" s="33"/>
      <c r="G174" s="24" t="s">
        <v>78</v>
      </c>
      <c r="H174" s="22">
        <f>J174+K174+1509.7</f>
        <v>551056.69999999995</v>
      </c>
      <c r="I174" s="22">
        <v>0</v>
      </c>
      <c r="J174" s="22">
        <v>0</v>
      </c>
      <c r="K174" s="1">
        <f t="shared" si="39"/>
        <v>549547</v>
      </c>
      <c r="L174" s="22">
        <v>1509.7</v>
      </c>
      <c r="M174" s="22">
        <v>0</v>
      </c>
    </row>
    <row r="175" spans="1:14" ht="18.75" x14ac:dyDescent="0.25">
      <c r="A175" s="33"/>
      <c r="B175" s="33"/>
      <c r="C175" s="33"/>
      <c r="D175" s="46"/>
      <c r="E175" s="33"/>
      <c r="F175" s="33"/>
      <c r="G175" s="4" t="s">
        <v>4</v>
      </c>
      <c r="H175" s="1">
        <f>J175+K175+L175+M175</f>
        <v>553904.80000000005</v>
      </c>
      <c r="I175" s="1">
        <v>0</v>
      </c>
      <c r="J175" s="1">
        <v>0</v>
      </c>
      <c r="K175" s="1">
        <f t="shared" si="39"/>
        <v>553904.80000000005</v>
      </c>
      <c r="L175" s="1">
        <v>0</v>
      </c>
      <c r="M175" s="1">
        <v>0</v>
      </c>
    </row>
    <row r="176" spans="1:14" ht="18.75" x14ac:dyDescent="0.25">
      <c r="A176" s="33"/>
      <c r="B176" s="33"/>
      <c r="C176" s="33"/>
      <c r="D176" s="46"/>
      <c r="E176" s="33"/>
      <c r="F176" s="33"/>
      <c r="G176" s="4" t="s">
        <v>5</v>
      </c>
      <c r="H176" s="1">
        <f>J176+K176+L176+M176</f>
        <v>133634.4</v>
      </c>
      <c r="I176" s="1">
        <v>0</v>
      </c>
      <c r="J176" s="1">
        <v>0</v>
      </c>
      <c r="K176" s="1">
        <f t="shared" si="39"/>
        <v>133634.4</v>
      </c>
      <c r="L176" s="1">
        <v>0</v>
      </c>
      <c r="M176" s="1">
        <v>0</v>
      </c>
    </row>
    <row r="177" spans="1:15" ht="18.75" x14ac:dyDescent="0.25">
      <c r="A177" s="33"/>
      <c r="B177" s="33"/>
      <c r="C177" s="33"/>
      <c r="D177" s="46"/>
      <c r="E177" s="33"/>
      <c r="F177" s="33"/>
      <c r="G177" s="4" t="s">
        <v>33</v>
      </c>
      <c r="H177" s="1">
        <f t="shared" ref="H177:H181" si="40">J177+K177+L177+M177</f>
        <v>0</v>
      </c>
      <c r="I177" s="1">
        <v>0</v>
      </c>
      <c r="J177" s="1">
        <v>0</v>
      </c>
      <c r="K177" s="1">
        <f t="shared" si="39"/>
        <v>0</v>
      </c>
      <c r="L177" s="1">
        <v>0</v>
      </c>
      <c r="M177" s="1">
        <v>0</v>
      </c>
    </row>
    <row r="178" spans="1:15" ht="18.75" x14ac:dyDescent="0.25">
      <c r="A178" s="33"/>
      <c r="B178" s="33"/>
      <c r="C178" s="33"/>
      <c r="D178" s="46"/>
      <c r="E178" s="33"/>
      <c r="F178" s="33"/>
      <c r="G178" s="4" t="s">
        <v>42</v>
      </c>
      <c r="H178" s="1">
        <f t="shared" si="40"/>
        <v>0</v>
      </c>
      <c r="I178" s="1">
        <v>0</v>
      </c>
      <c r="J178" s="1">
        <v>0</v>
      </c>
      <c r="K178" s="1">
        <f t="shared" si="39"/>
        <v>0</v>
      </c>
      <c r="L178" s="1">
        <v>0</v>
      </c>
      <c r="M178" s="1">
        <v>0</v>
      </c>
    </row>
    <row r="179" spans="1:15" ht="18.75" x14ac:dyDescent="0.25">
      <c r="A179" s="33"/>
      <c r="B179" s="33"/>
      <c r="C179" s="33"/>
      <c r="D179" s="46"/>
      <c r="E179" s="33"/>
      <c r="F179" s="33"/>
      <c r="G179" s="4" t="s">
        <v>43</v>
      </c>
      <c r="H179" s="1">
        <f t="shared" si="40"/>
        <v>0</v>
      </c>
      <c r="I179" s="1">
        <v>0</v>
      </c>
      <c r="J179" s="1">
        <v>0</v>
      </c>
      <c r="K179" s="1">
        <f t="shared" si="39"/>
        <v>0</v>
      </c>
      <c r="L179" s="1">
        <v>0</v>
      </c>
      <c r="M179" s="1">
        <v>0</v>
      </c>
    </row>
    <row r="180" spans="1:15" ht="18.75" x14ac:dyDescent="0.25">
      <c r="A180" s="33"/>
      <c r="B180" s="33"/>
      <c r="C180" s="33"/>
      <c r="D180" s="46"/>
      <c r="E180" s="33"/>
      <c r="F180" s="33"/>
      <c r="G180" s="4" t="s">
        <v>44</v>
      </c>
      <c r="H180" s="1">
        <f t="shared" si="40"/>
        <v>0</v>
      </c>
      <c r="I180" s="1">
        <v>0</v>
      </c>
      <c r="J180" s="1">
        <v>0</v>
      </c>
      <c r="K180" s="1">
        <f t="shared" si="39"/>
        <v>0</v>
      </c>
      <c r="L180" s="1">
        <v>0</v>
      </c>
      <c r="M180" s="1">
        <v>0</v>
      </c>
      <c r="O180" s="15">
        <f>H182+H169+H156</f>
        <v>1404293</v>
      </c>
    </row>
    <row r="181" spans="1:15" ht="18.75" x14ac:dyDescent="0.25">
      <c r="A181" s="34"/>
      <c r="B181" s="34"/>
      <c r="C181" s="34"/>
      <c r="D181" s="47"/>
      <c r="E181" s="34"/>
      <c r="F181" s="34"/>
      <c r="G181" s="4" t="s">
        <v>45</v>
      </c>
      <c r="H181" s="1">
        <f t="shared" si="40"/>
        <v>0</v>
      </c>
      <c r="I181" s="1">
        <v>0</v>
      </c>
      <c r="J181" s="1">
        <v>0</v>
      </c>
      <c r="K181" s="1">
        <f t="shared" si="39"/>
        <v>0</v>
      </c>
      <c r="L181" s="1">
        <v>0</v>
      </c>
      <c r="M181" s="1">
        <v>0</v>
      </c>
    </row>
    <row r="182" spans="1:15" ht="85.5" customHeight="1" x14ac:dyDescent="0.25">
      <c r="A182" s="32" t="s">
        <v>56</v>
      </c>
      <c r="B182" s="32" t="s">
        <v>14</v>
      </c>
      <c r="C182" s="32" t="s">
        <v>30</v>
      </c>
      <c r="D182" s="42">
        <v>181837.2</v>
      </c>
      <c r="E182" s="32" t="s">
        <v>21</v>
      </c>
      <c r="F182" s="32" t="s">
        <v>69</v>
      </c>
      <c r="G182" s="3" t="s">
        <v>74</v>
      </c>
      <c r="H182" s="1">
        <f>H183+H184+H185+H186+H187+H188+H189+H190+H191+H192+H193</f>
        <v>712233.5</v>
      </c>
      <c r="I182" s="1">
        <f>I183</f>
        <v>0</v>
      </c>
      <c r="J182" s="1">
        <f>J183+J184+J185+J186+J187+J188</f>
        <v>0</v>
      </c>
      <c r="K182" s="1">
        <f t="shared" si="39"/>
        <v>0</v>
      </c>
      <c r="L182" s="1">
        <f>L183+L184+L185+L186+L187+L188+L189+L190+L191+L192+L193</f>
        <v>5327.1</v>
      </c>
      <c r="M182" s="1">
        <v>0</v>
      </c>
    </row>
    <row r="183" spans="1:15" ht="18.75" x14ac:dyDescent="0.25">
      <c r="A183" s="33"/>
      <c r="B183" s="33"/>
      <c r="C183" s="33"/>
      <c r="D183" s="43"/>
      <c r="E183" s="33"/>
      <c r="F183" s="33"/>
      <c r="G183" s="3" t="s">
        <v>0</v>
      </c>
      <c r="H183" s="1">
        <f t="shared" ref="H183:H188" si="41">J183+K183+L183</f>
        <v>0</v>
      </c>
      <c r="I183" s="1">
        <v>0</v>
      </c>
      <c r="J183" s="1">
        <v>0</v>
      </c>
      <c r="K183" s="1">
        <f t="shared" si="39"/>
        <v>0</v>
      </c>
      <c r="L183" s="1">
        <v>0</v>
      </c>
      <c r="M183" s="1">
        <v>0</v>
      </c>
    </row>
    <row r="184" spans="1:15" ht="18.75" x14ac:dyDescent="0.25">
      <c r="A184" s="33"/>
      <c r="B184" s="33"/>
      <c r="C184" s="33"/>
      <c r="D184" s="43"/>
      <c r="E184" s="33"/>
      <c r="F184" s="33"/>
      <c r="G184" s="4" t="s">
        <v>1</v>
      </c>
      <c r="H184" s="1">
        <f t="shared" si="41"/>
        <v>0</v>
      </c>
      <c r="I184" s="1">
        <v>0</v>
      </c>
      <c r="J184" s="1">
        <v>0</v>
      </c>
      <c r="K184" s="1">
        <f t="shared" si="39"/>
        <v>0</v>
      </c>
      <c r="L184" s="1">
        <v>0</v>
      </c>
      <c r="M184" s="1">
        <v>0</v>
      </c>
    </row>
    <row r="185" spans="1:15" ht="18.75" x14ac:dyDescent="0.25">
      <c r="A185" s="33"/>
      <c r="B185" s="33"/>
      <c r="C185" s="33"/>
      <c r="D185" s="43"/>
      <c r="E185" s="33"/>
      <c r="F185" s="33"/>
      <c r="G185" s="4" t="s">
        <v>2</v>
      </c>
      <c r="H185" s="1">
        <f t="shared" si="41"/>
        <v>1994.7</v>
      </c>
      <c r="I185" s="1">
        <v>0</v>
      </c>
      <c r="J185" s="1">
        <v>0</v>
      </c>
      <c r="K185" s="1">
        <f t="shared" si="39"/>
        <v>0</v>
      </c>
      <c r="L185" s="1">
        <v>1994.7</v>
      </c>
      <c r="M185" s="1">
        <v>0</v>
      </c>
    </row>
    <row r="186" spans="1:15" ht="18.75" x14ac:dyDescent="0.25">
      <c r="A186" s="33"/>
      <c r="B186" s="33"/>
      <c r="C186" s="33"/>
      <c r="D186" s="43"/>
      <c r="E186" s="33"/>
      <c r="F186" s="33"/>
      <c r="G186" s="4" t="s">
        <v>3</v>
      </c>
      <c r="H186" s="1">
        <f t="shared" si="41"/>
        <v>1949.5</v>
      </c>
      <c r="I186" s="1">
        <v>0</v>
      </c>
      <c r="J186" s="1">
        <v>0</v>
      </c>
      <c r="K186" s="1">
        <f t="shared" si="39"/>
        <v>0</v>
      </c>
      <c r="L186" s="1">
        <v>1949.5</v>
      </c>
      <c r="M186" s="1">
        <v>0</v>
      </c>
    </row>
    <row r="187" spans="1:15" ht="18.75" x14ac:dyDescent="0.25">
      <c r="A187" s="33"/>
      <c r="B187" s="33"/>
      <c r="C187" s="33"/>
      <c r="D187" s="43"/>
      <c r="E187" s="33"/>
      <c r="F187" s="33"/>
      <c r="G187" s="4" t="s">
        <v>4</v>
      </c>
      <c r="H187" s="1">
        <f t="shared" si="41"/>
        <v>331111.09999999998</v>
      </c>
      <c r="I187" s="1">
        <v>0</v>
      </c>
      <c r="J187" s="1">
        <v>0</v>
      </c>
      <c r="K187" s="1">
        <f t="shared" si="39"/>
        <v>329728.19999999995</v>
      </c>
      <c r="L187" s="1">
        <v>1382.9</v>
      </c>
      <c r="M187" s="1">
        <v>0</v>
      </c>
    </row>
    <row r="188" spans="1:15" ht="18.75" x14ac:dyDescent="0.25">
      <c r="A188" s="33"/>
      <c r="B188" s="33"/>
      <c r="C188" s="33"/>
      <c r="D188" s="43"/>
      <c r="E188" s="33"/>
      <c r="F188" s="33"/>
      <c r="G188" s="4" t="s">
        <v>5</v>
      </c>
      <c r="H188" s="1">
        <f t="shared" si="41"/>
        <v>310361</v>
      </c>
      <c r="I188" s="1">
        <v>0</v>
      </c>
      <c r="J188" s="1">
        <v>0</v>
      </c>
      <c r="K188" s="1">
        <f t="shared" si="39"/>
        <v>310361</v>
      </c>
      <c r="L188" s="1">
        <v>0</v>
      </c>
      <c r="M188" s="1">
        <v>0</v>
      </c>
    </row>
    <row r="189" spans="1:15" ht="18.75" x14ac:dyDescent="0.25">
      <c r="A189" s="33"/>
      <c r="B189" s="33"/>
      <c r="C189" s="33"/>
      <c r="D189" s="43"/>
      <c r="E189" s="33"/>
      <c r="F189" s="33"/>
      <c r="G189" s="4" t="s">
        <v>33</v>
      </c>
      <c r="H189" s="1">
        <f>J189+K189+L189</f>
        <v>66817.2</v>
      </c>
      <c r="I189" s="1">
        <v>0</v>
      </c>
      <c r="J189" s="1">
        <v>0</v>
      </c>
      <c r="K189" s="1">
        <f t="shared" si="39"/>
        <v>66817.2</v>
      </c>
      <c r="L189" s="1">
        <v>0</v>
      </c>
      <c r="M189" s="1">
        <v>0</v>
      </c>
    </row>
    <row r="190" spans="1:15" ht="18.75" x14ac:dyDescent="0.25">
      <c r="A190" s="33"/>
      <c r="B190" s="33"/>
      <c r="C190" s="33"/>
      <c r="D190" s="43"/>
      <c r="E190" s="33"/>
      <c r="F190" s="33"/>
      <c r="G190" s="4" t="s">
        <v>42</v>
      </c>
      <c r="H190" s="1">
        <f t="shared" ref="H190:H193" si="42">J190+K190+L190</f>
        <v>0</v>
      </c>
      <c r="I190" s="1">
        <v>0</v>
      </c>
      <c r="J190" s="1">
        <v>0</v>
      </c>
      <c r="K190" s="1">
        <f t="shared" si="39"/>
        <v>0</v>
      </c>
      <c r="L190" s="1">
        <v>0</v>
      </c>
      <c r="M190" s="1">
        <v>0</v>
      </c>
      <c r="N190" s="8">
        <v>52500</v>
      </c>
    </row>
    <row r="191" spans="1:15" ht="18.75" x14ac:dyDescent="0.25">
      <c r="A191" s="33"/>
      <c r="B191" s="33"/>
      <c r="C191" s="33"/>
      <c r="D191" s="43"/>
      <c r="E191" s="33"/>
      <c r="F191" s="33"/>
      <c r="G191" s="4" t="s">
        <v>43</v>
      </c>
      <c r="H191" s="1">
        <f t="shared" si="42"/>
        <v>0</v>
      </c>
      <c r="I191" s="1">
        <v>0</v>
      </c>
      <c r="J191" s="1">
        <v>0</v>
      </c>
      <c r="K191" s="1">
        <f t="shared" si="39"/>
        <v>0</v>
      </c>
      <c r="L191" s="1">
        <v>0</v>
      </c>
      <c r="M191" s="1">
        <v>0</v>
      </c>
    </row>
    <row r="192" spans="1:15" ht="18.75" x14ac:dyDescent="0.25">
      <c r="A192" s="33"/>
      <c r="B192" s="33"/>
      <c r="C192" s="33"/>
      <c r="D192" s="43"/>
      <c r="E192" s="33"/>
      <c r="F192" s="33"/>
      <c r="G192" s="4" t="s">
        <v>44</v>
      </c>
      <c r="H192" s="1">
        <f t="shared" si="42"/>
        <v>0</v>
      </c>
      <c r="I192" s="1">
        <v>0</v>
      </c>
      <c r="J192" s="1">
        <v>0</v>
      </c>
      <c r="K192" s="1">
        <f t="shared" si="39"/>
        <v>0</v>
      </c>
      <c r="L192" s="1">
        <v>0</v>
      </c>
      <c r="M192" s="1">
        <v>0</v>
      </c>
    </row>
    <row r="193" spans="1:14" ht="18.75" x14ac:dyDescent="0.25">
      <c r="A193" s="34"/>
      <c r="B193" s="34"/>
      <c r="C193" s="34"/>
      <c r="D193" s="44"/>
      <c r="E193" s="34"/>
      <c r="F193" s="34"/>
      <c r="G193" s="4" t="s">
        <v>45</v>
      </c>
      <c r="H193" s="1">
        <f t="shared" si="42"/>
        <v>0</v>
      </c>
      <c r="I193" s="1">
        <v>0</v>
      </c>
      <c r="J193" s="1">
        <v>0</v>
      </c>
      <c r="K193" s="1">
        <f t="shared" si="39"/>
        <v>0</v>
      </c>
      <c r="L193" s="1">
        <v>0</v>
      </c>
      <c r="M193" s="1">
        <v>0</v>
      </c>
    </row>
    <row r="194" spans="1:14" ht="85.5" customHeight="1" x14ac:dyDescent="0.25">
      <c r="A194" s="32" t="s">
        <v>88</v>
      </c>
      <c r="B194" s="32" t="s">
        <v>14</v>
      </c>
      <c r="C194" s="32" t="s">
        <v>85</v>
      </c>
      <c r="D194" s="42">
        <v>35634.864999999998</v>
      </c>
      <c r="E194" s="35" t="s">
        <v>41</v>
      </c>
      <c r="F194" s="32" t="s">
        <v>86</v>
      </c>
      <c r="G194" s="3" t="s">
        <v>74</v>
      </c>
      <c r="H194" s="1">
        <f>H195+H196+H197+H198+H199+H200+H201+H202+H203+H204+H205</f>
        <v>355580.6</v>
      </c>
      <c r="I194" s="1">
        <f>I195+I196+I197+I198+I199+I200+I201+I202+I203+I204+I205</f>
        <v>5451.2</v>
      </c>
      <c r="J194" s="1">
        <f>J195+J196+J197+J198+J199+J200</f>
        <v>0</v>
      </c>
      <c r="K194" s="1">
        <f t="shared" si="39"/>
        <v>0</v>
      </c>
      <c r="L194" s="1">
        <f>L195+L196+L197+L198+L199+L200+L201+L202+L203+L204+L205</f>
        <v>2127.4</v>
      </c>
      <c r="M194" s="1">
        <v>0</v>
      </c>
    </row>
    <row r="195" spans="1:14" ht="18.75" x14ac:dyDescent="0.25">
      <c r="A195" s="33"/>
      <c r="B195" s="33"/>
      <c r="C195" s="33"/>
      <c r="D195" s="43"/>
      <c r="E195" s="35"/>
      <c r="F195" s="33"/>
      <c r="G195" s="3" t="s">
        <v>0</v>
      </c>
      <c r="H195" s="1">
        <f t="shared" ref="H195:H199" si="43">J195+K195+L195</f>
        <v>0</v>
      </c>
      <c r="I195" s="1">
        <v>0</v>
      </c>
      <c r="J195" s="1">
        <v>0</v>
      </c>
      <c r="K195" s="1">
        <f t="shared" si="39"/>
        <v>0</v>
      </c>
      <c r="L195" s="1">
        <v>0</v>
      </c>
      <c r="M195" s="1">
        <v>0</v>
      </c>
    </row>
    <row r="196" spans="1:14" ht="18.75" x14ac:dyDescent="0.25">
      <c r="A196" s="33"/>
      <c r="B196" s="33"/>
      <c r="C196" s="33"/>
      <c r="D196" s="43"/>
      <c r="E196" s="35"/>
      <c r="F196" s="33"/>
      <c r="G196" s="4" t="s">
        <v>1</v>
      </c>
      <c r="H196" s="1">
        <f t="shared" si="43"/>
        <v>0</v>
      </c>
      <c r="I196" s="1">
        <v>0</v>
      </c>
      <c r="J196" s="1">
        <v>0</v>
      </c>
      <c r="K196" s="1">
        <f t="shared" si="39"/>
        <v>0</v>
      </c>
      <c r="L196" s="1">
        <v>0</v>
      </c>
      <c r="M196" s="1">
        <v>0</v>
      </c>
    </row>
    <row r="197" spans="1:14" ht="18.75" x14ac:dyDescent="0.25">
      <c r="A197" s="33"/>
      <c r="B197" s="33"/>
      <c r="C197" s="33"/>
      <c r="D197" s="43"/>
      <c r="E197" s="35"/>
      <c r="F197" s="33"/>
      <c r="G197" s="4" t="s">
        <v>2</v>
      </c>
      <c r="H197" s="1">
        <f t="shared" si="43"/>
        <v>0</v>
      </c>
      <c r="I197" s="1">
        <v>0</v>
      </c>
      <c r="J197" s="1">
        <v>0</v>
      </c>
      <c r="K197" s="1">
        <f t="shared" si="39"/>
        <v>0</v>
      </c>
      <c r="L197" s="1">
        <v>0</v>
      </c>
      <c r="M197" s="1">
        <v>0</v>
      </c>
    </row>
    <row r="198" spans="1:14" ht="18.75" x14ac:dyDescent="0.25">
      <c r="A198" s="33"/>
      <c r="B198" s="33"/>
      <c r="C198" s="33"/>
      <c r="D198" s="43"/>
      <c r="E198" s="35"/>
      <c r="F198" s="33"/>
      <c r="G198" s="4" t="s">
        <v>3</v>
      </c>
      <c r="H198" s="1">
        <f t="shared" si="43"/>
        <v>0</v>
      </c>
      <c r="I198" s="1">
        <v>0</v>
      </c>
      <c r="J198" s="1">
        <v>0</v>
      </c>
      <c r="K198" s="1">
        <f t="shared" si="39"/>
        <v>0</v>
      </c>
      <c r="L198" s="1">
        <v>0</v>
      </c>
      <c r="M198" s="1">
        <v>0</v>
      </c>
    </row>
    <row r="199" spans="1:14" ht="18.75" x14ac:dyDescent="0.25">
      <c r="A199" s="33"/>
      <c r="B199" s="33"/>
      <c r="C199" s="33"/>
      <c r="D199" s="43"/>
      <c r="E199" s="35"/>
      <c r="F199" s="33"/>
      <c r="G199" s="4" t="s">
        <v>4</v>
      </c>
      <c r="H199" s="1">
        <f t="shared" si="43"/>
        <v>0</v>
      </c>
      <c r="I199" s="1">
        <v>0</v>
      </c>
      <c r="J199" s="1">
        <v>0</v>
      </c>
      <c r="K199" s="1">
        <f t="shared" si="39"/>
        <v>0</v>
      </c>
      <c r="L199" s="1">
        <v>0</v>
      </c>
      <c r="M199" s="1">
        <v>0</v>
      </c>
    </row>
    <row r="200" spans="1:14" ht="18.75" x14ac:dyDescent="0.25">
      <c r="A200" s="33"/>
      <c r="B200" s="33"/>
      <c r="C200" s="33"/>
      <c r="D200" s="43"/>
      <c r="E200" s="35"/>
      <c r="F200" s="33"/>
      <c r="G200" s="4" t="s">
        <v>5</v>
      </c>
      <c r="H200" s="1">
        <f t="shared" ref="H200" si="44">J200+K200+L200</f>
        <v>219818.8</v>
      </c>
      <c r="I200" s="1">
        <v>0</v>
      </c>
      <c r="J200" s="1">
        <v>0</v>
      </c>
      <c r="K200" s="1">
        <f t="shared" si="39"/>
        <v>219818.8</v>
      </c>
      <c r="L200" s="1">
        <v>0</v>
      </c>
      <c r="M200" s="1">
        <v>0</v>
      </c>
    </row>
    <row r="201" spans="1:14" ht="18.75" x14ac:dyDescent="0.25">
      <c r="A201" s="33"/>
      <c r="B201" s="33"/>
      <c r="C201" s="33"/>
      <c r="D201" s="43"/>
      <c r="E201" s="35"/>
      <c r="F201" s="33"/>
      <c r="G201" s="4" t="s">
        <v>33</v>
      </c>
      <c r="H201" s="1">
        <f>J201+K201+L201</f>
        <v>135761.79999999999</v>
      </c>
      <c r="I201" s="1">
        <v>5451.2</v>
      </c>
      <c r="J201" s="1">
        <v>0</v>
      </c>
      <c r="K201" s="1">
        <f t="shared" si="39"/>
        <v>133634.4</v>
      </c>
      <c r="L201" s="1">
        <v>2127.4</v>
      </c>
      <c r="M201" s="1">
        <v>0</v>
      </c>
    </row>
    <row r="202" spans="1:14" ht="18.75" x14ac:dyDescent="0.25">
      <c r="A202" s="33"/>
      <c r="B202" s="33"/>
      <c r="C202" s="33"/>
      <c r="D202" s="43"/>
      <c r="E202" s="35"/>
      <c r="F202" s="33"/>
      <c r="G202" s="4" t="s">
        <v>42</v>
      </c>
      <c r="H202" s="1">
        <f t="shared" ref="H202:H205" si="45">J202+K202+L202</f>
        <v>0</v>
      </c>
      <c r="I202" s="1">
        <v>0</v>
      </c>
      <c r="J202" s="1">
        <v>0</v>
      </c>
      <c r="K202" s="1">
        <f t="shared" si="39"/>
        <v>0</v>
      </c>
      <c r="L202" s="1">
        <v>0</v>
      </c>
      <c r="M202" s="1">
        <v>0</v>
      </c>
      <c r="N202" s="8">
        <v>52500</v>
      </c>
    </row>
    <row r="203" spans="1:14" ht="18.75" x14ac:dyDescent="0.25">
      <c r="A203" s="33"/>
      <c r="B203" s="33"/>
      <c r="C203" s="33"/>
      <c r="D203" s="43"/>
      <c r="E203" s="35"/>
      <c r="F203" s="33"/>
      <c r="G203" s="4" t="s">
        <v>43</v>
      </c>
      <c r="H203" s="1">
        <f t="shared" si="45"/>
        <v>0</v>
      </c>
      <c r="I203" s="1">
        <v>0</v>
      </c>
      <c r="J203" s="1">
        <v>0</v>
      </c>
      <c r="K203" s="1">
        <f t="shared" si="39"/>
        <v>0</v>
      </c>
      <c r="L203" s="1">
        <v>0</v>
      </c>
      <c r="M203" s="1">
        <v>0</v>
      </c>
    </row>
    <row r="204" spans="1:14" ht="18.75" x14ac:dyDescent="0.25">
      <c r="A204" s="33"/>
      <c r="B204" s="33"/>
      <c r="C204" s="33"/>
      <c r="D204" s="43"/>
      <c r="E204" s="35"/>
      <c r="F204" s="33"/>
      <c r="G204" s="4" t="s">
        <v>44</v>
      </c>
      <c r="H204" s="1">
        <f t="shared" si="45"/>
        <v>0</v>
      </c>
      <c r="I204" s="1">
        <v>0</v>
      </c>
      <c r="J204" s="1">
        <v>0</v>
      </c>
      <c r="K204" s="1">
        <f t="shared" si="39"/>
        <v>0</v>
      </c>
      <c r="L204" s="1">
        <v>0</v>
      </c>
      <c r="M204" s="1">
        <v>0</v>
      </c>
    </row>
    <row r="205" spans="1:14" ht="18.75" x14ac:dyDescent="0.25">
      <c r="A205" s="34"/>
      <c r="B205" s="34"/>
      <c r="C205" s="34"/>
      <c r="D205" s="44"/>
      <c r="E205" s="35"/>
      <c r="F205" s="34"/>
      <c r="G205" s="4" t="s">
        <v>45</v>
      </c>
      <c r="H205" s="1">
        <f t="shared" si="45"/>
        <v>0</v>
      </c>
      <c r="I205" s="1">
        <v>0</v>
      </c>
      <c r="J205" s="1">
        <v>0</v>
      </c>
      <c r="K205" s="1">
        <f t="shared" si="39"/>
        <v>0</v>
      </c>
      <c r="L205" s="1">
        <v>0</v>
      </c>
      <c r="M205" s="1">
        <v>0</v>
      </c>
    </row>
    <row r="206" spans="1:14" ht="93.75" x14ac:dyDescent="0.25">
      <c r="A206" s="32" t="s">
        <v>94</v>
      </c>
      <c r="B206" s="35" t="s">
        <v>27</v>
      </c>
      <c r="C206" s="35" t="s">
        <v>32</v>
      </c>
      <c r="D206" s="35">
        <v>25000</v>
      </c>
      <c r="E206" s="35" t="s">
        <v>89</v>
      </c>
      <c r="F206" s="35" t="s">
        <v>90</v>
      </c>
      <c r="G206" s="3" t="s">
        <v>73</v>
      </c>
      <c r="H206" s="1">
        <f>H207+H208+H209+H210+H211+H212+H213+H214+H215+H216+H217</f>
        <v>178226.59999999998</v>
      </c>
      <c r="I206" s="1">
        <f>I207+I208+I209+I210+I211+I212+I213</f>
        <v>25000</v>
      </c>
      <c r="J206" s="1">
        <v>0</v>
      </c>
      <c r="K206" s="1">
        <f t="shared" si="39"/>
        <v>0</v>
      </c>
      <c r="L206" s="1">
        <f>L207+L208+L209+L210+L211+L212+L213+L214+L215+L216+L217</f>
        <v>1500</v>
      </c>
      <c r="M206" s="1">
        <v>0</v>
      </c>
    </row>
    <row r="207" spans="1:14" ht="18.75" x14ac:dyDescent="0.25">
      <c r="A207" s="33"/>
      <c r="B207" s="35"/>
      <c r="C207" s="35"/>
      <c r="D207" s="35"/>
      <c r="E207" s="35"/>
      <c r="F207" s="35"/>
      <c r="G207" s="3" t="s">
        <v>0</v>
      </c>
      <c r="H207" s="1">
        <f>J207+K207+L207</f>
        <v>0</v>
      </c>
      <c r="I207" s="1">
        <v>0</v>
      </c>
      <c r="J207" s="1">
        <v>0</v>
      </c>
      <c r="K207" s="1">
        <f t="shared" si="39"/>
        <v>0</v>
      </c>
      <c r="L207" s="1">
        <v>0</v>
      </c>
      <c r="M207" s="1">
        <v>0</v>
      </c>
    </row>
    <row r="208" spans="1:14" ht="18.75" x14ac:dyDescent="0.25">
      <c r="A208" s="33"/>
      <c r="B208" s="35"/>
      <c r="C208" s="35"/>
      <c r="D208" s="35"/>
      <c r="E208" s="35"/>
      <c r="F208" s="35"/>
      <c r="G208" s="4" t="s">
        <v>1</v>
      </c>
      <c r="H208" s="1">
        <f t="shared" ref="H208:H213" si="46">J208+K208+L208</f>
        <v>0</v>
      </c>
      <c r="I208" s="1">
        <v>0</v>
      </c>
      <c r="J208" s="1">
        <v>0</v>
      </c>
      <c r="K208" s="1">
        <f t="shared" si="39"/>
        <v>0</v>
      </c>
      <c r="L208" s="1">
        <v>0</v>
      </c>
      <c r="M208" s="1">
        <v>0</v>
      </c>
    </row>
    <row r="209" spans="1:13" ht="18.75" x14ac:dyDescent="0.25">
      <c r="A209" s="33"/>
      <c r="B209" s="35"/>
      <c r="C209" s="35"/>
      <c r="D209" s="35"/>
      <c r="E209" s="35"/>
      <c r="F209" s="35"/>
      <c r="G209" s="4" t="s">
        <v>2</v>
      </c>
      <c r="H209" s="1">
        <f t="shared" si="46"/>
        <v>0</v>
      </c>
      <c r="I209" s="1">
        <v>0</v>
      </c>
      <c r="J209" s="1">
        <v>0</v>
      </c>
      <c r="K209" s="1">
        <f t="shared" si="39"/>
        <v>0</v>
      </c>
      <c r="L209" s="1">
        <v>0</v>
      </c>
      <c r="M209" s="1">
        <v>0</v>
      </c>
    </row>
    <row r="210" spans="1:13" ht="18.75" x14ac:dyDescent="0.25">
      <c r="A210" s="33"/>
      <c r="B210" s="35"/>
      <c r="C210" s="35"/>
      <c r="D210" s="35"/>
      <c r="E210" s="35"/>
      <c r="F210" s="35"/>
      <c r="G210" s="4" t="s">
        <v>3</v>
      </c>
      <c r="H210" s="1">
        <v>0</v>
      </c>
      <c r="I210" s="1">
        <v>0</v>
      </c>
      <c r="J210" s="1">
        <v>0</v>
      </c>
      <c r="K210" s="1">
        <f t="shared" si="39"/>
        <v>0</v>
      </c>
      <c r="L210" s="1">
        <v>0</v>
      </c>
      <c r="M210" s="1">
        <v>0</v>
      </c>
    </row>
    <row r="211" spans="1:13" ht="18.75" x14ac:dyDescent="0.25">
      <c r="A211" s="33"/>
      <c r="B211" s="35"/>
      <c r="C211" s="35"/>
      <c r="D211" s="35"/>
      <c r="E211" s="35"/>
      <c r="F211" s="35"/>
      <c r="G211" s="4" t="s">
        <v>4</v>
      </c>
      <c r="H211" s="1">
        <v>0</v>
      </c>
      <c r="I211" s="1">
        <v>0</v>
      </c>
      <c r="J211" s="1">
        <v>0</v>
      </c>
      <c r="K211" s="1">
        <f t="shared" si="39"/>
        <v>0</v>
      </c>
      <c r="L211" s="1">
        <v>0</v>
      </c>
      <c r="M211" s="1">
        <v>0</v>
      </c>
    </row>
    <row r="212" spans="1:13" ht="18.75" x14ac:dyDescent="0.25">
      <c r="A212" s="33"/>
      <c r="B212" s="35"/>
      <c r="C212" s="35"/>
      <c r="D212" s="35"/>
      <c r="E212" s="35"/>
      <c r="F212" s="35"/>
      <c r="G212" s="4" t="s">
        <v>5</v>
      </c>
      <c r="H212" s="1">
        <v>0</v>
      </c>
      <c r="I212" s="1">
        <v>0</v>
      </c>
      <c r="J212" s="1">
        <v>0</v>
      </c>
      <c r="K212" s="1">
        <f t="shared" si="39"/>
        <v>0</v>
      </c>
      <c r="L212" s="1">
        <v>0</v>
      </c>
      <c r="M212" s="1">
        <v>0</v>
      </c>
    </row>
    <row r="213" spans="1:13" ht="18.75" x14ac:dyDescent="0.25">
      <c r="A213" s="33"/>
      <c r="B213" s="35"/>
      <c r="C213" s="35"/>
      <c r="D213" s="35"/>
      <c r="E213" s="35"/>
      <c r="F213" s="35"/>
      <c r="G213" s="4" t="s">
        <v>33</v>
      </c>
      <c r="H213" s="1">
        <f t="shared" si="46"/>
        <v>111409.4</v>
      </c>
      <c r="I213" s="1">
        <v>25000</v>
      </c>
      <c r="J213" s="1">
        <v>0</v>
      </c>
      <c r="K213" s="1">
        <f t="shared" si="39"/>
        <v>109909.4</v>
      </c>
      <c r="L213" s="1">
        <v>1500</v>
      </c>
      <c r="M213" s="1">
        <v>0</v>
      </c>
    </row>
    <row r="214" spans="1:13" ht="18.75" x14ac:dyDescent="0.25">
      <c r="A214" s="33"/>
      <c r="B214" s="35"/>
      <c r="C214" s="35"/>
      <c r="D214" s="35"/>
      <c r="E214" s="35"/>
      <c r="F214" s="35"/>
      <c r="G214" s="4" t="s">
        <v>42</v>
      </c>
      <c r="H214" s="1">
        <f>J214+K214+L214</f>
        <v>66817.2</v>
      </c>
      <c r="I214" s="1">
        <v>0</v>
      </c>
      <c r="J214" s="1">
        <v>0</v>
      </c>
      <c r="K214" s="1">
        <f t="shared" si="39"/>
        <v>66817.2</v>
      </c>
      <c r="L214" s="1">
        <v>0</v>
      </c>
      <c r="M214" s="1">
        <v>0</v>
      </c>
    </row>
    <row r="215" spans="1:13" ht="18.75" x14ac:dyDescent="0.25">
      <c r="A215" s="33"/>
      <c r="B215" s="35"/>
      <c r="C215" s="35"/>
      <c r="D215" s="35"/>
      <c r="E215" s="35"/>
      <c r="F215" s="35"/>
      <c r="G215" s="4" t="s">
        <v>43</v>
      </c>
      <c r="H215" s="1">
        <f t="shared" ref="H215:H217" si="47">J215+K215+L215</f>
        <v>0</v>
      </c>
      <c r="I215" s="1">
        <v>0</v>
      </c>
      <c r="J215" s="1">
        <v>0</v>
      </c>
      <c r="K215" s="1">
        <f t="shared" si="39"/>
        <v>0</v>
      </c>
      <c r="L215" s="1">
        <v>0</v>
      </c>
      <c r="M215" s="1">
        <v>0</v>
      </c>
    </row>
    <row r="216" spans="1:13" ht="18.75" x14ac:dyDescent="0.25">
      <c r="A216" s="33"/>
      <c r="B216" s="35"/>
      <c r="C216" s="35"/>
      <c r="D216" s="35"/>
      <c r="E216" s="35"/>
      <c r="F216" s="35"/>
      <c r="G216" s="4" t="s">
        <v>44</v>
      </c>
      <c r="H216" s="1">
        <f t="shared" si="47"/>
        <v>0</v>
      </c>
      <c r="I216" s="1">
        <v>0</v>
      </c>
      <c r="J216" s="1">
        <v>0</v>
      </c>
      <c r="K216" s="1">
        <f t="shared" si="39"/>
        <v>0</v>
      </c>
      <c r="L216" s="1">
        <v>0</v>
      </c>
      <c r="M216" s="1">
        <v>0</v>
      </c>
    </row>
    <row r="217" spans="1:13" ht="18.75" x14ac:dyDescent="0.25">
      <c r="A217" s="34"/>
      <c r="B217" s="35"/>
      <c r="C217" s="35"/>
      <c r="D217" s="35"/>
      <c r="E217" s="35"/>
      <c r="F217" s="35"/>
      <c r="G217" s="4" t="s">
        <v>45</v>
      </c>
      <c r="H217" s="1">
        <f t="shared" si="47"/>
        <v>0</v>
      </c>
      <c r="I217" s="1">
        <v>0</v>
      </c>
      <c r="J217" s="1">
        <v>0</v>
      </c>
      <c r="K217" s="1">
        <f t="shared" ref="K217:K241" si="48">K230+K243+K255+K291</f>
        <v>0</v>
      </c>
      <c r="L217" s="1">
        <v>0</v>
      </c>
      <c r="M217" s="1">
        <v>0</v>
      </c>
    </row>
    <row r="218" spans="1:13" ht="93.75" x14ac:dyDescent="0.25">
      <c r="A218" s="32" t="s">
        <v>95</v>
      </c>
      <c r="B218" s="35" t="s">
        <v>27</v>
      </c>
      <c r="C218" s="35" t="s">
        <v>26</v>
      </c>
      <c r="D218" s="35">
        <f>116924.9+71082.1</f>
        <v>188007</v>
      </c>
      <c r="E218" s="35" t="s">
        <v>89</v>
      </c>
      <c r="F218" s="35" t="s">
        <v>96</v>
      </c>
      <c r="G218" s="3" t="s">
        <v>73</v>
      </c>
      <c r="H218" s="1">
        <f>H219+H220+H221+H222+H223+H224+H225+H226+H227+H228+H229</f>
        <v>188007</v>
      </c>
      <c r="I218" s="1">
        <f>I219+I220+I221+I222+I223+I224+I225+I226+I227+I228+I229</f>
        <v>188007</v>
      </c>
      <c r="J218" s="1">
        <v>0</v>
      </c>
      <c r="K218" s="1">
        <f t="shared" si="48"/>
        <v>0</v>
      </c>
      <c r="L218" s="1">
        <f>L219+L220+L221+L222+L223+L224+L225+L226+L227+L228+L229</f>
        <v>11280.4</v>
      </c>
      <c r="M218" s="1">
        <v>0</v>
      </c>
    </row>
    <row r="219" spans="1:13" ht="18.75" x14ac:dyDescent="0.25">
      <c r="A219" s="33"/>
      <c r="B219" s="35"/>
      <c r="C219" s="35"/>
      <c r="D219" s="35"/>
      <c r="E219" s="35"/>
      <c r="F219" s="35"/>
      <c r="G219" s="3" t="s">
        <v>0</v>
      </c>
      <c r="H219" s="1">
        <f>J219+K219+L219</f>
        <v>0</v>
      </c>
      <c r="I219" s="1">
        <v>0</v>
      </c>
      <c r="J219" s="1">
        <v>0</v>
      </c>
      <c r="K219" s="1">
        <f t="shared" si="48"/>
        <v>0</v>
      </c>
      <c r="L219" s="1">
        <v>0</v>
      </c>
      <c r="M219" s="1">
        <v>0</v>
      </c>
    </row>
    <row r="220" spans="1:13" ht="18.75" x14ac:dyDescent="0.25">
      <c r="A220" s="33"/>
      <c r="B220" s="35"/>
      <c r="C220" s="35"/>
      <c r="D220" s="35"/>
      <c r="E220" s="35"/>
      <c r="F220" s="35"/>
      <c r="G220" s="4" t="s">
        <v>1</v>
      </c>
      <c r="H220" s="1">
        <f t="shared" ref="H220:H221" si="49">J220+K220+L220</f>
        <v>0</v>
      </c>
      <c r="I220" s="1">
        <v>0</v>
      </c>
      <c r="J220" s="1">
        <v>0</v>
      </c>
      <c r="K220" s="1">
        <f t="shared" si="48"/>
        <v>0</v>
      </c>
      <c r="L220" s="1">
        <v>0</v>
      </c>
      <c r="M220" s="1">
        <v>0</v>
      </c>
    </row>
    <row r="221" spans="1:13" ht="18.75" x14ac:dyDescent="0.25">
      <c r="A221" s="33"/>
      <c r="B221" s="35"/>
      <c r="C221" s="35"/>
      <c r="D221" s="35"/>
      <c r="E221" s="35"/>
      <c r="F221" s="35"/>
      <c r="G221" s="4" t="s">
        <v>2</v>
      </c>
      <c r="H221" s="1">
        <f t="shared" si="49"/>
        <v>0</v>
      </c>
      <c r="I221" s="1">
        <v>0</v>
      </c>
      <c r="J221" s="1">
        <v>0</v>
      </c>
      <c r="K221" s="1">
        <f t="shared" si="48"/>
        <v>0</v>
      </c>
      <c r="L221" s="1">
        <v>0</v>
      </c>
      <c r="M221" s="1">
        <v>0</v>
      </c>
    </row>
    <row r="222" spans="1:13" ht="18.75" x14ac:dyDescent="0.25">
      <c r="A222" s="33"/>
      <c r="B222" s="35"/>
      <c r="C222" s="35"/>
      <c r="D222" s="35"/>
      <c r="E222" s="35"/>
      <c r="F222" s="35"/>
      <c r="G222" s="4" t="s">
        <v>3</v>
      </c>
      <c r="H222" s="1">
        <v>0</v>
      </c>
      <c r="I222" s="1">
        <v>0</v>
      </c>
      <c r="J222" s="1">
        <v>0</v>
      </c>
      <c r="K222" s="1">
        <f t="shared" si="48"/>
        <v>0</v>
      </c>
      <c r="L222" s="1">
        <v>0</v>
      </c>
      <c r="M222" s="1">
        <v>0</v>
      </c>
    </row>
    <row r="223" spans="1:13" ht="18.75" x14ac:dyDescent="0.25">
      <c r="A223" s="33"/>
      <c r="B223" s="35"/>
      <c r="C223" s="35"/>
      <c r="D223" s="35"/>
      <c r="E223" s="35"/>
      <c r="F223" s="35"/>
      <c r="G223" s="4" t="s">
        <v>4</v>
      </c>
      <c r="H223" s="1">
        <v>0</v>
      </c>
      <c r="I223" s="1">
        <v>0</v>
      </c>
      <c r="J223" s="1">
        <v>0</v>
      </c>
      <c r="K223" s="1">
        <f t="shared" si="48"/>
        <v>0</v>
      </c>
      <c r="L223" s="1">
        <v>0</v>
      </c>
      <c r="M223" s="1">
        <v>0</v>
      </c>
    </row>
    <row r="224" spans="1:13" ht="18.75" x14ac:dyDescent="0.25">
      <c r="A224" s="33"/>
      <c r="B224" s="35"/>
      <c r="C224" s="35"/>
      <c r="D224" s="35"/>
      <c r="E224" s="35"/>
      <c r="F224" s="35"/>
      <c r="G224" s="4" t="s">
        <v>5</v>
      </c>
      <c r="H224" s="1">
        <v>0</v>
      </c>
      <c r="I224" s="1">
        <v>0</v>
      </c>
      <c r="J224" s="1">
        <v>0</v>
      </c>
      <c r="K224" s="1">
        <f t="shared" si="48"/>
        <v>0</v>
      </c>
      <c r="L224" s="1">
        <v>0</v>
      </c>
      <c r="M224" s="1">
        <v>0</v>
      </c>
    </row>
    <row r="225" spans="1:16" ht="18.75" x14ac:dyDescent="0.25">
      <c r="A225" s="33"/>
      <c r="B225" s="35"/>
      <c r="C225" s="35"/>
      <c r="D225" s="35"/>
      <c r="E225" s="35"/>
      <c r="F225" s="35"/>
      <c r="G225" s="4" t="s">
        <v>33</v>
      </c>
      <c r="H225" s="1">
        <f t="shared" ref="H225" si="50">J225+K225+L225</f>
        <v>0</v>
      </c>
      <c r="I225" s="1">
        <v>0</v>
      </c>
      <c r="J225" s="1">
        <v>0</v>
      </c>
      <c r="K225" s="1">
        <f t="shared" si="48"/>
        <v>0</v>
      </c>
      <c r="L225" s="1">
        <v>0</v>
      </c>
      <c r="M225" s="1">
        <v>0</v>
      </c>
    </row>
    <row r="226" spans="1:16" ht="18.75" x14ac:dyDescent="0.25">
      <c r="A226" s="33"/>
      <c r="B226" s="35"/>
      <c r="C226" s="35"/>
      <c r="D226" s="35"/>
      <c r="E226" s="35"/>
      <c r="F226" s="35"/>
      <c r="G226" s="4" t="s">
        <v>42</v>
      </c>
      <c r="H226" s="1">
        <f>J226+K226+L226</f>
        <v>116924.9</v>
      </c>
      <c r="I226" s="1">
        <v>116924.9</v>
      </c>
      <c r="J226" s="1">
        <v>0</v>
      </c>
      <c r="K226" s="1">
        <v>109909.4</v>
      </c>
      <c r="L226" s="1">
        <v>7015.5</v>
      </c>
      <c r="M226" s="1">
        <v>0</v>
      </c>
    </row>
    <row r="227" spans="1:16" ht="18.75" x14ac:dyDescent="0.25">
      <c r="A227" s="33"/>
      <c r="B227" s="35"/>
      <c r="C227" s="35"/>
      <c r="D227" s="35"/>
      <c r="E227" s="35"/>
      <c r="F227" s="35"/>
      <c r="G227" s="4" t="s">
        <v>43</v>
      </c>
      <c r="H227" s="1">
        <f t="shared" ref="H227:H229" si="51">J227+K227+L227</f>
        <v>71082.099999999991</v>
      </c>
      <c r="I227" s="1">
        <v>71082.100000000006</v>
      </c>
      <c r="J227" s="1">
        <v>0</v>
      </c>
      <c r="K227" s="1">
        <v>66817.2</v>
      </c>
      <c r="L227" s="1">
        <v>4264.8999999999996</v>
      </c>
      <c r="M227" s="1">
        <v>0</v>
      </c>
    </row>
    <row r="228" spans="1:16" ht="18.75" x14ac:dyDescent="0.25">
      <c r="A228" s="33"/>
      <c r="B228" s="35"/>
      <c r="C228" s="35"/>
      <c r="D228" s="35"/>
      <c r="E228" s="35"/>
      <c r="F228" s="35"/>
      <c r="G228" s="4" t="s">
        <v>44</v>
      </c>
      <c r="H228" s="1">
        <f t="shared" si="51"/>
        <v>0</v>
      </c>
      <c r="I228" s="1">
        <v>0</v>
      </c>
      <c r="J228" s="1">
        <v>0</v>
      </c>
      <c r="K228" s="1">
        <f t="shared" si="48"/>
        <v>0</v>
      </c>
      <c r="L228" s="1">
        <v>0</v>
      </c>
      <c r="M228" s="1">
        <v>0</v>
      </c>
    </row>
    <row r="229" spans="1:16" ht="18.75" x14ac:dyDescent="0.25">
      <c r="A229" s="34"/>
      <c r="B229" s="35"/>
      <c r="C229" s="35"/>
      <c r="D229" s="35"/>
      <c r="E229" s="35"/>
      <c r="F229" s="35"/>
      <c r="G229" s="4" t="s">
        <v>45</v>
      </c>
      <c r="H229" s="1">
        <f t="shared" si="51"/>
        <v>0</v>
      </c>
      <c r="I229" s="1">
        <v>0</v>
      </c>
      <c r="J229" s="1">
        <v>0</v>
      </c>
      <c r="K229" s="1">
        <f t="shared" si="48"/>
        <v>0</v>
      </c>
      <c r="L229" s="1">
        <v>0</v>
      </c>
      <c r="M229" s="1">
        <v>0</v>
      </c>
    </row>
    <row r="230" spans="1:16" ht="81" customHeight="1" x14ac:dyDescent="0.25">
      <c r="A230" s="32" t="s">
        <v>57</v>
      </c>
      <c r="B230" s="35" t="s">
        <v>27</v>
      </c>
      <c r="C230" s="35" t="s">
        <v>32</v>
      </c>
      <c r="D230" s="35">
        <v>6356.5</v>
      </c>
      <c r="E230" s="35" t="s">
        <v>89</v>
      </c>
      <c r="F230" s="35" t="s">
        <v>68</v>
      </c>
      <c r="G230" s="3" t="s">
        <v>73</v>
      </c>
      <c r="H230" s="1">
        <f>H231+H232+H233+H234+H235+H236+H237+H238+H239+H240+H241</f>
        <v>6356.5</v>
      </c>
      <c r="I230" s="1">
        <f>I231+I232+I233+I234+I235+I236+I237</f>
        <v>6356.5</v>
      </c>
      <c r="J230" s="1">
        <v>0</v>
      </c>
      <c r="K230" s="1">
        <f t="shared" si="48"/>
        <v>0</v>
      </c>
      <c r="L230" s="1">
        <f>L231+L232+L233+L234+L235+L236+L237+L238+L239+L240+L241</f>
        <v>6356.5</v>
      </c>
      <c r="M230" s="1">
        <v>0</v>
      </c>
      <c r="P230" s="15" t="e">
        <f>H142+H52+H102+H116+H40+#REF!+H89+H65+H77+H129+#REF!</f>
        <v>#REF!</v>
      </c>
    </row>
    <row r="231" spans="1:16" ht="18.75" x14ac:dyDescent="0.25">
      <c r="A231" s="33"/>
      <c r="B231" s="35"/>
      <c r="C231" s="35"/>
      <c r="D231" s="35"/>
      <c r="E231" s="35"/>
      <c r="F231" s="35"/>
      <c r="G231" s="3" t="s">
        <v>0</v>
      </c>
      <c r="H231" s="1">
        <f>J231+K231+L231</f>
        <v>0</v>
      </c>
      <c r="I231" s="1">
        <v>0</v>
      </c>
      <c r="J231" s="1">
        <v>0</v>
      </c>
      <c r="K231" s="1">
        <f t="shared" si="48"/>
        <v>0</v>
      </c>
      <c r="L231" s="1">
        <v>0</v>
      </c>
      <c r="M231" s="1">
        <v>0</v>
      </c>
      <c r="N231" s="8">
        <v>0</v>
      </c>
    </row>
    <row r="232" spans="1:16" ht="18.75" x14ac:dyDescent="0.25">
      <c r="A232" s="33"/>
      <c r="B232" s="35"/>
      <c r="C232" s="35"/>
      <c r="D232" s="35"/>
      <c r="E232" s="35"/>
      <c r="F232" s="35"/>
      <c r="G232" s="4" t="s">
        <v>1</v>
      </c>
      <c r="H232" s="1">
        <f t="shared" ref="H232:H241" si="52">J232+K232+L232</f>
        <v>0</v>
      </c>
      <c r="I232" s="1">
        <v>0</v>
      </c>
      <c r="J232" s="1">
        <v>0</v>
      </c>
      <c r="K232" s="1">
        <f t="shared" si="48"/>
        <v>0</v>
      </c>
      <c r="L232" s="1">
        <v>0</v>
      </c>
      <c r="M232" s="1">
        <v>0</v>
      </c>
    </row>
    <row r="233" spans="1:16" ht="18.75" x14ac:dyDescent="0.25">
      <c r="A233" s="33"/>
      <c r="B233" s="35"/>
      <c r="C233" s="35"/>
      <c r="D233" s="35"/>
      <c r="E233" s="35"/>
      <c r="F233" s="35"/>
      <c r="G233" s="4" t="s">
        <v>2</v>
      </c>
      <c r="H233" s="1">
        <f t="shared" si="52"/>
        <v>0</v>
      </c>
      <c r="I233" s="1">
        <v>0</v>
      </c>
      <c r="J233" s="1">
        <v>0</v>
      </c>
      <c r="K233" s="1">
        <f t="shared" si="48"/>
        <v>0</v>
      </c>
      <c r="L233" s="1">
        <v>0</v>
      </c>
      <c r="M233" s="1">
        <v>0</v>
      </c>
    </row>
    <row r="234" spans="1:16" ht="18.75" x14ac:dyDescent="0.25">
      <c r="A234" s="33"/>
      <c r="B234" s="35"/>
      <c r="C234" s="35"/>
      <c r="D234" s="35"/>
      <c r="E234" s="35"/>
      <c r="F234" s="35"/>
      <c r="G234" s="4" t="s">
        <v>3</v>
      </c>
      <c r="H234" s="1">
        <f t="shared" si="52"/>
        <v>532.5</v>
      </c>
      <c r="I234" s="1">
        <v>532.5</v>
      </c>
      <c r="J234" s="1">
        <v>0</v>
      </c>
      <c r="K234" s="1">
        <f t="shared" si="48"/>
        <v>0</v>
      </c>
      <c r="L234" s="1">
        <v>532.5</v>
      </c>
      <c r="M234" s="1">
        <v>0</v>
      </c>
    </row>
    <row r="235" spans="1:16" ht="18.75" x14ac:dyDescent="0.25">
      <c r="A235" s="33"/>
      <c r="B235" s="35"/>
      <c r="C235" s="35"/>
      <c r="D235" s="35"/>
      <c r="E235" s="35"/>
      <c r="F235" s="35"/>
      <c r="G235" s="4" t="s">
        <v>4</v>
      </c>
      <c r="H235" s="1">
        <f t="shared" si="52"/>
        <v>563.70000000000005</v>
      </c>
      <c r="I235" s="1">
        <v>563.70000000000005</v>
      </c>
      <c r="J235" s="1">
        <v>0</v>
      </c>
      <c r="K235" s="1">
        <f t="shared" si="48"/>
        <v>0</v>
      </c>
      <c r="L235" s="1">
        <v>563.70000000000005</v>
      </c>
      <c r="M235" s="1">
        <v>0</v>
      </c>
    </row>
    <row r="236" spans="1:16" ht="18.75" x14ac:dyDescent="0.25">
      <c r="A236" s="33"/>
      <c r="B236" s="35"/>
      <c r="C236" s="35"/>
      <c r="D236" s="35"/>
      <c r="E236" s="35"/>
      <c r="F236" s="35"/>
      <c r="G236" s="4" t="s">
        <v>5</v>
      </c>
      <c r="H236" s="1">
        <f t="shared" si="52"/>
        <v>5260.3</v>
      </c>
      <c r="I236" s="1">
        <f>8100-85.7-2754</f>
        <v>5260.3</v>
      </c>
      <c r="J236" s="1">
        <v>0</v>
      </c>
      <c r="K236" s="1">
        <f t="shared" si="48"/>
        <v>0</v>
      </c>
      <c r="L236" s="1">
        <f>8100-85.7-2754</f>
        <v>5260.3</v>
      </c>
      <c r="M236" s="1">
        <v>0</v>
      </c>
    </row>
    <row r="237" spans="1:16" ht="18.75" x14ac:dyDescent="0.25">
      <c r="A237" s="33"/>
      <c r="B237" s="35"/>
      <c r="C237" s="35"/>
      <c r="D237" s="35"/>
      <c r="E237" s="35"/>
      <c r="F237" s="35"/>
      <c r="G237" s="4" t="s">
        <v>33</v>
      </c>
      <c r="H237" s="1">
        <f t="shared" si="52"/>
        <v>0</v>
      </c>
      <c r="I237" s="1">
        <v>0</v>
      </c>
      <c r="J237" s="1">
        <v>0</v>
      </c>
      <c r="K237" s="1">
        <f t="shared" si="48"/>
        <v>0</v>
      </c>
      <c r="L237" s="1">
        <v>0</v>
      </c>
      <c r="M237" s="1">
        <v>0</v>
      </c>
    </row>
    <row r="238" spans="1:16" ht="18.75" x14ac:dyDescent="0.25">
      <c r="A238" s="33"/>
      <c r="B238" s="35"/>
      <c r="C238" s="35"/>
      <c r="D238" s="35"/>
      <c r="E238" s="35"/>
      <c r="F238" s="35"/>
      <c r="G238" s="4" t="s">
        <v>42</v>
      </c>
      <c r="H238" s="1">
        <f>J238+K238+L238</f>
        <v>0</v>
      </c>
      <c r="I238" s="1">
        <v>0</v>
      </c>
      <c r="J238" s="1">
        <v>0</v>
      </c>
      <c r="K238" s="1">
        <f t="shared" si="48"/>
        <v>0</v>
      </c>
      <c r="L238" s="1">
        <v>0</v>
      </c>
      <c r="M238" s="1">
        <v>0</v>
      </c>
      <c r="N238" s="8">
        <v>3000</v>
      </c>
    </row>
    <row r="239" spans="1:16" ht="18.75" x14ac:dyDescent="0.25">
      <c r="A239" s="33"/>
      <c r="B239" s="35"/>
      <c r="C239" s="35"/>
      <c r="D239" s="35"/>
      <c r="E239" s="35"/>
      <c r="F239" s="35"/>
      <c r="G239" s="4" t="s">
        <v>43</v>
      </c>
      <c r="H239" s="1">
        <f t="shared" si="52"/>
        <v>0</v>
      </c>
      <c r="I239" s="1">
        <v>0</v>
      </c>
      <c r="J239" s="1">
        <v>0</v>
      </c>
      <c r="K239" s="1">
        <f t="shared" si="48"/>
        <v>0</v>
      </c>
      <c r="L239" s="1">
        <v>0</v>
      </c>
      <c r="M239" s="1">
        <v>0</v>
      </c>
    </row>
    <row r="240" spans="1:16" ht="18.75" x14ac:dyDescent="0.25">
      <c r="A240" s="33"/>
      <c r="B240" s="35"/>
      <c r="C240" s="35"/>
      <c r="D240" s="35"/>
      <c r="E240" s="35"/>
      <c r="F240" s="35"/>
      <c r="G240" s="4" t="s">
        <v>44</v>
      </c>
      <c r="H240" s="1">
        <f t="shared" si="52"/>
        <v>0</v>
      </c>
      <c r="I240" s="1">
        <v>0</v>
      </c>
      <c r="J240" s="1">
        <v>0</v>
      </c>
      <c r="K240" s="1">
        <f t="shared" si="48"/>
        <v>0</v>
      </c>
      <c r="L240" s="1">
        <v>0</v>
      </c>
      <c r="M240" s="1">
        <v>0</v>
      </c>
    </row>
    <row r="241" spans="1:13" ht="18.75" x14ac:dyDescent="0.25">
      <c r="A241" s="34"/>
      <c r="B241" s="35"/>
      <c r="C241" s="35"/>
      <c r="D241" s="35"/>
      <c r="E241" s="35"/>
      <c r="F241" s="35"/>
      <c r="G241" s="4" t="s">
        <v>45</v>
      </c>
      <c r="H241" s="1">
        <f t="shared" si="52"/>
        <v>0</v>
      </c>
      <c r="I241" s="1">
        <v>0</v>
      </c>
      <c r="J241" s="1">
        <v>0</v>
      </c>
      <c r="K241" s="1">
        <f t="shared" si="48"/>
        <v>0</v>
      </c>
      <c r="L241" s="1">
        <v>0</v>
      </c>
      <c r="M241" s="1">
        <v>0</v>
      </c>
    </row>
    <row r="242" spans="1:13" hidden="1" x14ac:dyDescent="0.25">
      <c r="H242" s="25"/>
      <c r="I242" s="25"/>
      <c r="J242" s="25"/>
      <c r="K242" s="25"/>
      <c r="L242" s="25"/>
      <c r="M242" s="25"/>
    </row>
    <row r="243" spans="1:13" ht="106.5" hidden="1" customHeight="1" x14ac:dyDescent="0.25">
      <c r="A243" s="32" t="s">
        <v>93</v>
      </c>
      <c r="B243" s="35" t="s">
        <v>27</v>
      </c>
      <c r="C243" s="36" t="s">
        <v>92</v>
      </c>
      <c r="D243" s="2">
        <v>1700</v>
      </c>
      <c r="E243" s="35" t="s">
        <v>89</v>
      </c>
      <c r="F243" s="5" t="s">
        <v>91</v>
      </c>
      <c r="G243" s="3" t="s">
        <v>73</v>
      </c>
      <c r="H243" s="1">
        <f>H250</f>
        <v>0</v>
      </c>
      <c r="I243" s="1">
        <f>I250</f>
        <v>0</v>
      </c>
      <c r="J243" s="1">
        <f>J250</f>
        <v>0</v>
      </c>
      <c r="K243" s="1">
        <f>K250</f>
        <v>0</v>
      </c>
      <c r="L243" s="1">
        <f>L250</f>
        <v>0</v>
      </c>
      <c r="M243" s="1">
        <v>0</v>
      </c>
    </row>
    <row r="244" spans="1:13" ht="18.75" hidden="1" customHeight="1" x14ac:dyDescent="0.25">
      <c r="A244" s="33"/>
      <c r="B244" s="35"/>
      <c r="C244" s="37"/>
      <c r="D244" s="6"/>
      <c r="E244" s="35"/>
      <c r="F244" s="6"/>
      <c r="G244" s="3" t="s">
        <v>0</v>
      </c>
      <c r="H244" s="1">
        <f>J244+K244+L244</f>
        <v>0</v>
      </c>
      <c r="I244" s="1">
        <v>0</v>
      </c>
      <c r="J244" s="1">
        <v>0</v>
      </c>
      <c r="K244" s="1">
        <v>0</v>
      </c>
      <c r="L244" s="1">
        <v>0</v>
      </c>
      <c r="M244" s="1">
        <v>0</v>
      </c>
    </row>
    <row r="245" spans="1:13" ht="18.75" hidden="1" customHeight="1" x14ac:dyDescent="0.25">
      <c r="A245" s="33"/>
      <c r="B245" s="35"/>
      <c r="C245" s="37"/>
      <c r="D245" s="6"/>
      <c r="E245" s="35"/>
      <c r="F245" s="6"/>
      <c r="G245" s="4" t="s">
        <v>1</v>
      </c>
      <c r="H245" s="1">
        <f t="shared" ref="H245:H246" si="53">J245+K245+L245</f>
        <v>0</v>
      </c>
      <c r="I245" s="1">
        <v>0</v>
      </c>
      <c r="J245" s="1">
        <v>0</v>
      </c>
      <c r="K245" s="1">
        <v>0</v>
      </c>
      <c r="L245" s="1">
        <v>0</v>
      </c>
      <c r="M245" s="1">
        <v>0</v>
      </c>
    </row>
    <row r="246" spans="1:13" ht="18.75" hidden="1" customHeight="1" x14ac:dyDescent="0.25">
      <c r="A246" s="33"/>
      <c r="B246" s="35"/>
      <c r="C246" s="37"/>
      <c r="D246" s="6"/>
      <c r="E246" s="35"/>
      <c r="F246" s="6"/>
      <c r="G246" s="4" t="s">
        <v>2</v>
      </c>
      <c r="H246" s="1">
        <f t="shared" si="53"/>
        <v>0</v>
      </c>
      <c r="I246" s="1">
        <v>0</v>
      </c>
      <c r="J246" s="1">
        <v>0</v>
      </c>
      <c r="K246" s="1">
        <v>0</v>
      </c>
      <c r="L246" s="1">
        <v>0</v>
      </c>
      <c r="M246" s="1">
        <v>0</v>
      </c>
    </row>
    <row r="247" spans="1:13" ht="18.75" hidden="1" customHeight="1" x14ac:dyDescent="0.25">
      <c r="A247" s="33"/>
      <c r="B247" s="35"/>
      <c r="C247" s="37"/>
      <c r="D247" s="6"/>
      <c r="E247" s="35"/>
      <c r="F247" s="6"/>
      <c r="G247" s="4" t="s">
        <v>3</v>
      </c>
      <c r="H247" s="1">
        <f>J247+K247+L247</f>
        <v>0</v>
      </c>
      <c r="I247" s="1">
        <v>0</v>
      </c>
      <c r="J247" s="1">
        <v>0</v>
      </c>
      <c r="K247" s="1">
        <v>0</v>
      </c>
      <c r="L247" s="1">
        <v>0</v>
      </c>
      <c r="M247" s="1">
        <v>0</v>
      </c>
    </row>
    <row r="248" spans="1:13" ht="18.75" hidden="1" customHeight="1" x14ac:dyDescent="0.25">
      <c r="A248" s="33"/>
      <c r="B248" s="35"/>
      <c r="C248" s="37"/>
      <c r="D248" s="6"/>
      <c r="E248" s="35"/>
      <c r="F248" s="6"/>
      <c r="G248" s="4" t="s">
        <v>4</v>
      </c>
      <c r="H248" s="1">
        <f t="shared" ref="H248:H249" si="54">J248+K248+L248</f>
        <v>0</v>
      </c>
      <c r="I248" s="1">
        <v>0</v>
      </c>
      <c r="J248" s="1">
        <v>0</v>
      </c>
      <c r="K248" s="1">
        <v>0</v>
      </c>
      <c r="L248" s="1">
        <v>0</v>
      </c>
      <c r="M248" s="1">
        <v>0</v>
      </c>
    </row>
    <row r="249" spans="1:13" ht="18.75" hidden="1" customHeight="1" x14ac:dyDescent="0.25">
      <c r="A249" s="33"/>
      <c r="B249" s="35"/>
      <c r="C249" s="37"/>
      <c r="D249" s="6"/>
      <c r="E249" s="35"/>
      <c r="F249" s="6"/>
      <c r="G249" s="4" t="s">
        <v>5</v>
      </c>
      <c r="H249" s="1">
        <f t="shared" si="54"/>
        <v>0</v>
      </c>
      <c r="I249" s="1">
        <v>0</v>
      </c>
      <c r="J249" s="1">
        <v>0</v>
      </c>
      <c r="K249" s="1">
        <v>0</v>
      </c>
      <c r="L249" s="1">
        <v>0</v>
      </c>
      <c r="M249" s="1">
        <v>0</v>
      </c>
    </row>
    <row r="250" spans="1:13" ht="18" hidden="1" customHeight="1" x14ac:dyDescent="0.25">
      <c r="A250" s="33"/>
      <c r="B250" s="35"/>
      <c r="C250" s="37"/>
      <c r="D250" s="6"/>
      <c r="E250" s="35"/>
      <c r="F250" s="6"/>
      <c r="G250" s="4" t="s">
        <v>33</v>
      </c>
      <c r="H250" s="1">
        <f>L250</f>
        <v>0</v>
      </c>
      <c r="I250" s="1">
        <f>1700-1700</f>
        <v>0</v>
      </c>
      <c r="J250" s="1">
        <v>0</v>
      </c>
      <c r="K250" s="1">
        <v>0</v>
      </c>
      <c r="L250" s="1">
        <f>1700-1700</f>
        <v>0</v>
      </c>
      <c r="M250" s="1">
        <v>0</v>
      </c>
    </row>
    <row r="251" spans="1:13" ht="18.75" hidden="1" customHeight="1" x14ac:dyDescent="0.25">
      <c r="A251" s="33"/>
      <c r="B251" s="35"/>
      <c r="C251" s="37"/>
      <c r="D251" s="6"/>
      <c r="E251" s="35"/>
      <c r="F251" s="6"/>
      <c r="G251" s="4" t="s">
        <v>42</v>
      </c>
      <c r="H251" s="1">
        <f>J251+K251+L251</f>
        <v>0</v>
      </c>
      <c r="I251" s="1">
        <v>0</v>
      </c>
      <c r="J251" s="1">
        <v>0</v>
      </c>
      <c r="K251" s="1">
        <v>0</v>
      </c>
      <c r="L251" s="1">
        <v>0</v>
      </c>
      <c r="M251" s="1">
        <v>0</v>
      </c>
    </row>
    <row r="252" spans="1:13" ht="18.75" hidden="1" customHeight="1" x14ac:dyDescent="0.25">
      <c r="A252" s="33"/>
      <c r="B252" s="35"/>
      <c r="C252" s="37"/>
      <c r="D252" s="6"/>
      <c r="E252" s="35"/>
      <c r="F252" s="6"/>
      <c r="G252" s="4" t="s">
        <v>43</v>
      </c>
      <c r="H252" s="1">
        <f t="shared" ref="H252:H253" si="55">J252+K252+L252</f>
        <v>0</v>
      </c>
      <c r="I252" s="1">
        <v>0</v>
      </c>
      <c r="J252" s="1">
        <v>0</v>
      </c>
      <c r="K252" s="1">
        <v>0</v>
      </c>
      <c r="L252" s="1">
        <v>0</v>
      </c>
      <c r="M252" s="1">
        <v>0</v>
      </c>
    </row>
    <row r="253" spans="1:13" ht="24" hidden="1" customHeight="1" x14ac:dyDescent="0.25">
      <c r="A253" s="33"/>
      <c r="B253" s="35"/>
      <c r="C253" s="37"/>
      <c r="D253" s="6"/>
      <c r="E253" s="35"/>
      <c r="F253" s="6"/>
      <c r="G253" s="4" t="s">
        <v>44</v>
      </c>
      <c r="H253" s="1">
        <f t="shared" si="55"/>
        <v>0</v>
      </c>
      <c r="I253" s="1">
        <v>0</v>
      </c>
      <c r="J253" s="1">
        <v>0</v>
      </c>
      <c r="K253" s="1">
        <v>0</v>
      </c>
      <c r="L253" s="1">
        <v>0</v>
      </c>
      <c r="M253" s="1">
        <v>0</v>
      </c>
    </row>
    <row r="254" spans="1:13" ht="21.75" hidden="1" customHeight="1" x14ac:dyDescent="0.25">
      <c r="A254" s="34"/>
      <c r="B254" s="35"/>
      <c r="C254" s="38"/>
      <c r="D254" s="7"/>
      <c r="E254" s="35"/>
      <c r="F254" s="7"/>
      <c r="G254" s="4" t="s">
        <v>45</v>
      </c>
      <c r="H254" s="1">
        <f>J254+K254+L254</f>
        <v>0</v>
      </c>
      <c r="I254" s="1">
        <v>0</v>
      </c>
      <c r="J254" s="1">
        <v>0</v>
      </c>
      <c r="K254" s="1">
        <v>0</v>
      </c>
      <c r="L254" s="1">
        <v>0</v>
      </c>
      <c r="M254" s="1">
        <v>0</v>
      </c>
    </row>
    <row r="255" spans="1:13" ht="77.25" hidden="1" customHeight="1" x14ac:dyDescent="0.25">
      <c r="A255" s="32"/>
      <c r="B255" s="32"/>
      <c r="C255" s="32"/>
      <c r="D255" s="32"/>
      <c r="E255" s="32"/>
      <c r="F255" s="32"/>
      <c r="G255" s="3"/>
      <c r="H255" s="1"/>
      <c r="I255" s="1"/>
      <c r="J255" s="1"/>
      <c r="K255" s="1"/>
      <c r="L255" s="1"/>
      <c r="M255" s="1"/>
    </row>
    <row r="256" spans="1:13" ht="18.75" hidden="1" x14ac:dyDescent="0.25">
      <c r="A256" s="33"/>
      <c r="B256" s="33"/>
      <c r="C256" s="33"/>
      <c r="D256" s="33"/>
      <c r="E256" s="33"/>
      <c r="F256" s="33"/>
      <c r="G256" s="3"/>
      <c r="H256" s="1"/>
      <c r="I256" s="1"/>
      <c r="J256" s="1"/>
      <c r="K256" s="1"/>
      <c r="L256" s="1"/>
      <c r="M256" s="1"/>
    </row>
    <row r="257" spans="1:13" ht="18.75" hidden="1" x14ac:dyDescent="0.25">
      <c r="A257" s="33"/>
      <c r="B257" s="33"/>
      <c r="C257" s="33"/>
      <c r="D257" s="33"/>
      <c r="E257" s="33"/>
      <c r="F257" s="33"/>
      <c r="G257" s="4"/>
      <c r="H257" s="1"/>
      <c r="I257" s="1"/>
      <c r="J257" s="1"/>
      <c r="K257" s="1"/>
      <c r="L257" s="1"/>
      <c r="M257" s="1"/>
    </row>
    <row r="258" spans="1:13" ht="18.75" hidden="1" x14ac:dyDescent="0.25">
      <c r="A258" s="33"/>
      <c r="B258" s="33"/>
      <c r="C258" s="33"/>
      <c r="D258" s="33"/>
      <c r="E258" s="33"/>
      <c r="F258" s="33"/>
      <c r="G258" s="4"/>
      <c r="H258" s="1"/>
      <c r="I258" s="1"/>
      <c r="J258" s="1"/>
      <c r="K258" s="1"/>
      <c r="L258" s="1"/>
      <c r="M258" s="1"/>
    </row>
    <row r="259" spans="1:13" ht="18.75" hidden="1" x14ac:dyDescent="0.25">
      <c r="A259" s="33"/>
      <c r="B259" s="33"/>
      <c r="C259" s="33"/>
      <c r="D259" s="33"/>
      <c r="E259" s="33"/>
      <c r="F259" s="33"/>
      <c r="G259" s="4"/>
      <c r="H259" s="1"/>
      <c r="I259" s="1"/>
      <c r="J259" s="1"/>
      <c r="K259" s="1"/>
      <c r="L259" s="1"/>
      <c r="M259" s="1"/>
    </row>
    <row r="260" spans="1:13" ht="18.75" hidden="1" x14ac:dyDescent="0.25">
      <c r="A260" s="33"/>
      <c r="B260" s="33"/>
      <c r="C260" s="33"/>
      <c r="D260" s="33"/>
      <c r="E260" s="33"/>
      <c r="F260" s="33"/>
      <c r="G260" s="4"/>
      <c r="H260" s="1"/>
      <c r="I260" s="1"/>
      <c r="J260" s="1"/>
      <c r="K260" s="1"/>
      <c r="L260" s="1"/>
      <c r="M260" s="1"/>
    </row>
    <row r="261" spans="1:13" ht="18.75" hidden="1" x14ac:dyDescent="0.25">
      <c r="A261" s="34"/>
      <c r="B261" s="34"/>
      <c r="C261" s="34"/>
      <c r="D261" s="34"/>
      <c r="E261" s="34"/>
      <c r="F261" s="34"/>
      <c r="G261" s="4"/>
      <c r="H261" s="1"/>
      <c r="I261" s="1"/>
      <c r="J261" s="1"/>
      <c r="K261" s="1"/>
      <c r="L261" s="1"/>
      <c r="M261" s="1"/>
    </row>
    <row r="262" spans="1:13" ht="97.5" customHeight="1" x14ac:dyDescent="0.25">
      <c r="A262" s="32" t="s">
        <v>98</v>
      </c>
      <c r="B262" s="35" t="s">
        <v>14</v>
      </c>
      <c r="C262" s="32" t="s">
        <v>26</v>
      </c>
      <c r="D262" s="29">
        <v>310205.7</v>
      </c>
      <c r="E262" s="35" t="s">
        <v>101</v>
      </c>
      <c r="F262" s="26" t="s">
        <v>96</v>
      </c>
      <c r="G262" s="3" t="s">
        <v>73</v>
      </c>
      <c r="H262" s="1">
        <f>H270+H271</f>
        <v>19493.3</v>
      </c>
      <c r="I262" s="1">
        <f>I270+I271</f>
        <v>0</v>
      </c>
      <c r="J262" s="1">
        <f>J269</f>
        <v>0</v>
      </c>
      <c r="K262" s="1">
        <f>K269</f>
        <v>0</v>
      </c>
      <c r="L262" s="1">
        <f>L270+L271</f>
        <v>19493.3</v>
      </c>
      <c r="M262" s="1">
        <v>0</v>
      </c>
    </row>
    <row r="263" spans="1:13" ht="22.9" customHeight="1" x14ac:dyDescent="0.25">
      <c r="A263" s="33"/>
      <c r="B263" s="35"/>
      <c r="C263" s="33"/>
      <c r="D263" s="30"/>
      <c r="E263" s="35"/>
      <c r="F263" s="27"/>
      <c r="G263" s="3" t="s">
        <v>0</v>
      </c>
      <c r="H263" s="1">
        <f>J263+K263+L263</f>
        <v>0</v>
      </c>
      <c r="I263" s="1">
        <v>0</v>
      </c>
      <c r="J263" s="1">
        <v>0</v>
      </c>
      <c r="K263" s="1">
        <v>0</v>
      </c>
      <c r="L263" s="1">
        <v>0</v>
      </c>
      <c r="M263" s="1">
        <v>0</v>
      </c>
    </row>
    <row r="264" spans="1:13" ht="22.9" customHeight="1" x14ac:dyDescent="0.25">
      <c r="A264" s="33"/>
      <c r="B264" s="35"/>
      <c r="C264" s="33"/>
      <c r="D264" s="30"/>
      <c r="E264" s="35"/>
      <c r="F264" s="27"/>
      <c r="G264" s="4" t="s">
        <v>1</v>
      </c>
      <c r="H264" s="1">
        <f t="shared" ref="H264:H265" si="56">J264+K264+L264</f>
        <v>0</v>
      </c>
      <c r="I264" s="1">
        <v>0</v>
      </c>
      <c r="J264" s="1">
        <v>0</v>
      </c>
      <c r="K264" s="1">
        <v>0</v>
      </c>
      <c r="L264" s="1">
        <v>0</v>
      </c>
      <c r="M264" s="1">
        <v>0</v>
      </c>
    </row>
    <row r="265" spans="1:13" ht="22.9" customHeight="1" x14ac:dyDescent="0.25">
      <c r="A265" s="33"/>
      <c r="B265" s="35"/>
      <c r="C265" s="33"/>
      <c r="D265" s="30"/>
      <c r="E265" s="35"/>
      <c r="F265" s="27"/>
      <c r="G265" s="4" t="s">
        <v>2</v>
      </c>
      <c r="H265" s="1">
        <f t="shared" si="56"/>
        <v>0</v>
      </c>
      <c r="I265" s="1">
        <v>0</v>
      </c>
      <c r="J265" s="1">
        <v>0</v>
      </c>
      <c r="K265" s="1">
        <v>0</v>
      </c>
      <c r="L265" s="1">
        <v>0</v>
      </c>
      <c r="M265" s="1">
        <v>0</v>
      </c>
    </row>
    <row r="266" spans="1:13" ht="22.9" customHeight="1" x14ac:dyDescent="0.25">
      <c r="A266" s="33"/>
      <c r="B266" s="35"/>
      <c r="C266" s="33"/>
      <c r="D266" s="30"/>
      <c r="E266" s="35"/>
      <c r="F266" s="27"/>
      <c r="G266" s="4" t="s">
        <v>3</v>
      </c>
      <c r="H266" s="1">
        <f>J266+K266+L266</f>
        <v>0</v>
      </c>
      <c r="I266" s="1">
        <v>0</v>
      </c>
      <c r="J266" s="1">
        <v>0</v>
      </c>
      <c r="K266" s="1">
        <v>0</v>
      </c>
      <c r="L266" s="1">
        <v>0</v>
      </c>
      <c r="M266" s="1">
        <v>0</v>
      </c>
    </row>
    <row r="267" spans="1:13" ht="22.9" customHeight="1" x14ac:dyDescent="0.25">
      <c r="A267" s="33"/>
      <c r="B267" s="35"/>
      <c r="C267" s="33"/>
      <c r="D267" s="30"/>
      <c r="E267" s="35"/>
      <c r="F267" s="27"/>
      <c r="G267" s="4" t="s">
        <v>4</v>
      </c>
      <c r="H267" s="1">
        <f t="shared" ref="H267:H268" si="57">J267+K267+L267</f>
        <v>0</v>
      </c>
      <c r="I267" s="1">
        <v>0</v>
      </c>
      <c r="J267" s="1">
        <v>0</v>
      </c>
      <c r="K267" s="1">
        <v>0</v>
      </c>
      <c r="L267" s="1">
        <v>0</v>
      </c>
      <c r="M267" s="1">
        <v>0</v>
      </c>
    </row>
    <row r="268" spans="1:13" ht="22.9" customHeight="1" x14ac:dyDescent="0.25">
      <c r="A268" s="33"/>
      <c r="B268" s="35"/>
      <c r="C268" s="33"/>
      <c r="D268" s="30"/>
      <c r="E268" s="35"/>
      <c r="F268" s="27"/>
      <c r="G268" s="4" t="s">
        <v>5</v>
      </c>
      <c r="H268" s="1">
        <f t="shared" si="57"/>
        <v>0</v>
      </c>
      <c r="I268" s="1">
        <v>0</v>
      </c>
      <c r="J268" s="1">
        <v>0</v>
      </c>
      <c r="K268" s="1">
        <v>0</v>
      </c>
      <c r="L268" s="1">
        <v>0</v>
      </c>
      <c r="M268" s="1">
        <v>0</v>
      </c>
    </row>
    <row r="269" spans="1:13" ht="22.9" customHeight="1" x14ac:dyDescent="0.25">
      <c r="A269" s="33"/>
      <c r="B269" s="35"/>
      <c r="C269" s="33"/>
      <c r="D269" s="30"/>
      <c r="E269" s="35"/>
      <c r="F269" s="27"/>
      <c r="G269" s="4" t="s">
        <v>33</v>
      </c>
      <c r="H269" s="1">
        <f>L269</f>
        <v>0</v>
      </c>
      <c r="I269" s="1">
        <v>0</v>
      </c>
      <c r="J269" s="1">
        <v>0</v>
      </c>
      <c r="K269" s="1">
        <v>0</v>
      </c>
      <c r="L269" s="1">
        <v>0</v>
      </c>
      <c r="M269" s="1">
        <v>0</v>
      </c>
    </row>
    <row r="270" spans="1:13" ht="22.9" customHeight="1" x14ac:dyDescent="0.25">
      <c r="A270" s="33"/>
      <c r="B270" s="35"/>
      <c r="C270" s="33"/>
      <c r="D270" s="30"/>
      <c r="E270" s="35"/>
      <c r="F270" s="27"/>
      <c r="G270" s="4" t="s">
        <v>42</v>
      </c>
      <c r="H270" s="1">
        <f>J270+K270+L270</f>
        <v>9196.4</v>
      </c>
      <c r="I270" s="1">
        <v>0</v>
      </c>
      <c r="J270" s="1">
        <v>0</v>
      </c>
      <c r="K270" s="1">
        <v>0</v>
      </c>
      <c r="L270" s="1">
        <v>9196.4</v>
      </c>
      <c r="M270" s="1">
        <v>0</v>
      </c>
    </row>
    <row r="271" spans="1:13" ht="22.9" customHeight="1" x14ac:dyDescent="0.25">
      <c r="A271" s="33"/>
      <c r="B271" s="35"/>
      <c r="C271" s="33"/>
      <c r="D271" s="30"/>
      <c r="E271" s="35"/>
      <c r="F271" s="27"/>
      <c r="G271" s="4" t="s">
        <v>43</v>
      </c>
      <c r="H271" s="1">
        <f t="shared" ref="H271:H272" si="58">J271+K271+L271</f>
        <v>10296.9</v>
      </c>
      <c r="I271" s="1">
        <v>0</v>
      </c>
      <c r="J271" s="1">
        <v>0</v>
      </c>
      <c r="K271" s="1">
        <v>0</v>
      </c>
      <c r="L271" s="1">
        <v>10296.9</v>
      </c>
      <c r="M271" s="1">
        <v>0</v>
      </c>
    </row>
    <row r="272" spans="1:13" ht="22.9" customHeight="1" x14ac:dyDescent="0.25">
      <c r="A272" s="33"/>
      <c r="B272" s="35"/>
      <c r="C272" s="33"/>
      <c r="D272" s="30"/>
      <c r="E272" s="35"/>
      <c r="F272" s="27"/>
      <c r="G272" s="4" t="s">
        <v>44</v>
      </c>
      <c r="H272" s="1">
        <f t="shared" si="58"/>
        <v>0</v>
      </c>
      <c r="I272" s="1">
        <v>0</v>
      </c>
      <c r="J272" s="1">
        <v>0</v>
      </c>
      <c r="K272" s="1">
        <v>0</v>
      </c>
      <c r="L272" s="1">
        <v>0</v>
      </c>
      <c r="M272" s="1">
        <v>0</v>
      </c>
    </row>
    <row r="273" spans="1:13" ht="22.9" customHeight="1" x14ac:dyDescent="0.25">
      <c r="A273" s="34"/>
      <c r="B273" s="35"/>
      <c r="C273" s="34"/>
      <c r="D273" s="31"/>
      <c r="E273" s="35"/>
      <c r="F273" s="28"/>
      <c r="G273" s="4" t="s">
        <v>45</v>
      </c>
      <c r="H273" s="1">
        <f>J273+K273+L273</f>
        <v>0</v>
      </c>
      <c r="I273" s="1">
        <v>0</v>
      </c>
      <c r="J273" s="1">
        <v>0</v>
      </c>
      <c r="K273" s="1">
        <v>0</v>
      </c>
      <c r="L273" s="1">
        <v>0</v>
      </c>
      <c r="M273" s="1">
        <v>0</v>
      </c>
    </row>
    <row r="274" spans="1:13" ht="102" customHeight="1" x14ac:dyDescent="0.25">
      <c r="A274" s="32" t="s">
        <v>99</v>
      </c>
      <c r="B274" s="35" t="s">
        <v>14</v>
      </c>
      <c r="C274" s="36" t="s">
        <v>103</v>
      </c>
      <c r="D274" s="29">
        <v>66000</v>
      </c>
      <c r="E274" s="35" t="s">
        <v>89</v>
      </c>
      <c r="F274" s="26" t="s">
        <v>102</v>
      </c>
      <c r="G274" s="3" t="s">
        <v>73</v>
      </c>
      <c r="H274" s="1">
        <f>H282+H283+H284</f>
        <v>15198.7</v>
      </c>
      <c r="I274" s="1">
        <f>I282+I283+I284</f>
        <v>11198.7</v>
      </c>
      <c r="J274" s="1">
        <f>J281</f>
        <v>0</v>
      </c>
      <c r="K274" s="1">
        <f>K281</f>
        <v>0</v>
      </c>
      <c r="L274" s="1">
        <f>L282+L283+L284</f>
        <v>15198.7</v>
      </c>
      <c r="M274" s="1">
        <v>0</v>
      </c>
    </row>
    <row r="275" spans="1:13" ht="22.9" customHeight="1" x14ac:dyDescent="0.25">
      <c r="A275" s="33"/>
      <c r="B275" s="35"/>
      <c r="C275" s="37"/>
      <c r="D275" s="30"/>
      <c r="E275" s="35"/>
      <c r="F275" s="27"/>
      <c r="G275" s="3" t="s">
        <v>0</v>
      </c>
      <c r="H275" s="1">
        <f>J275+K275+L275</f>
        <v>0</v>
      </c>
      <c r="I275" s="1">
        <v>0</v>
      </c>
      <c r="J275" s="1">
        <v>0</v>
      </c>
      <c r="K275" s="1">
        <v>0</v>
      </c>
      <c r="L275" s="1">
        <v>0</v>
      </c>
      <c r="M275" s="1">
        <v>0</v>
      </c>
    </row>
    <row r="276" spans="1:13" ht="22.9" customHeight="1" x14ac:dyDescent="0.25">
      <c r="A276" s="33"/>
      <c r="B276" s="35"/>
      <c r="C276" s="37"/>
      <c r="D276" s="30"/>
      <c r="E276" s="35"/>
      <c r="F276" s="27"/>
      <c r="G276" s="4" t="s">
        <v>1</v>
      </c>
      <c r="H276" s="1">
        <f t="shared" ref="H276:H277" si="59">J276+K276+L276</f>
        <v>0</v>
      </c>
      <c r="I276" s="1">
        <v>0</v>
      </c>
      <c r="J276" s="1">
        <v>0</v>
      </c>
      <c r="K276" s="1">
        <v>0</v>
      </c>
      <c r="L276" s="1">
        <v>0</v>
      </c>
      <c r="M276" s="1">
        <v>0</v>
      </c>
    </row>
    <row r="277" spans="1:13" ht="22.9" customHeight="1" x14ac:dyDescent="0.25">
      <c r="A277" s="33"/>
      <c r="B277" s="35"/>
      <c r="C277" s="37"/>
      <c r="D277" s="30"/>
      <c r="E277" s="35"/>
      <c r="F277" s="27"/>
      <c r="G277" s="4" t="s">
        <v>2</v>
      </c>
      <c r="H277" s="1">
        <f t="shared" si="59"/>
        <v>0</v>
      </c>
      <c r="I277" s="1">
        <v>0</v>
      </c>
      <c r="J277" s="1">
        <v>0</v>
      </c>
      <c r="K277" s="1">
        <v>0</v>
      </c>
      <c r="L277" s="1">
        <v>0</v>
      </c>
      <c r="M277" s="1">
        <v>0</v>
      </c>
    </row>
    <row r="278" spans="1:13" ht="22.9" customHeight="1" x14ac:dyDescent="0.25">
      <c r="A278" s="33"/>
      <c r="B278" s="35"/>
      <c r="C278" s="37"/>
      <c r="D278" s="30"/>
      <c r="E278" s="35"/>
      <c r="F278" s="27"/>
      <c r="G278" s="4" t="s">
        <v>3</v>
      </c>
      <c r="H278" s="1">
        <f>J278+K278+L278</f>
        <v>0</v>
      </c>
      <c r="I278" s="1">
        <v>0</v>
      </c>
      <c r="J278" s="1">
        <v>0</v>
      </c>
      <c r="K278" s="1">
        <v>0</v>
      </c>
      <c r="L278" s="1">
        <v>0</v>
      </c>
      <c r="M278" s="1">
        <v>0</v>
      </c>
    </row>
    <row r="279" spans="1:13" ht="22.9" customHeight="1" x14ac:dyDescent="0.25">
      <c r="A279" s="33"/>
      <c r="B279" s="35"/>
      <c r="C279" s="37"/>
      <c r="D279" s="30"/>
      <c r="E279" s="35"/>
      <c r="F279" s="27"/>
      <c r="G279" s="4" t="s">
        <v>4</v>
      </c>
      <c r="H279" s="1">
        <f t="shared" ref="H279:H280" si="60">J279+K279+L279</f>
        <v>0</v>
      </c>
      <c r="I279" s="1">
        <v>0</v>
      </c>
      <c r="J279" s="1">
        <v>0</v>
      </c>
      <c r="K279" s="1">
        <v>0</v>
      </c>
      <c r="L279" s="1">
        <v>0</v>
      </c>
      <c r="M279" s="1">
        <v>0</v>
      </c>
    </row>
    <row r="280" spans="1:13" ht="22.9" customHeight="1" x14ac:dyDescent="0.25">
      <c r="A280" s="33"/>
      <c r="B280" s="35"/>
      <c r="C280" s="37"/>
      <c r="D280" s="30"/>
      <c r="E280" s="35"/>
      <c r="F280" s="27"/>
      <c r="G280" s="4" t="s">
        <v>5</v>
      </c>
      <c r="H280" s="1">
        <f t="shared" si="60"/>
        <v>0</v>
      </c>
      <c r="I280" s="1">
        <v>0</v>
      </c>
      <c r="J280" s="1">
        <v>0</v>
      </c>
      <c r="K280" s="1">
        <v>0</v>
      </c>
      <c r="L280" s="1">
        <v>0</v>
      </c>
      <c r="M280" s="1">
        <v>0</v>
      </c>
    </row>
    <row r="281" spans="1:13" ht="22.9" customHeight="1" x14ac:dyDescent="0.25">
      <c r="A281" s="33"/>
      <c r="B281" s="35"/>
      <c r="C281" s="37"/>
      <c r="D281" s="30"/>
      <c r="E281" s="35"/>
      <c r="F281" s="27"/>
      <c r="G281" s="4" t="s">
        <v>33</v>
      </c>
      <c r="H281" s="1">
        <f>L281</f>
        <v>0</v>
      </c>
      <c r="I281" s="1">
        <v>0</v>
      </c>
      <c r="J281" s="1">
        <v>0</v>
      </c>
      <c r="K281" s="1">
        <v>0</v>
      </c>
      <c r="L281" s="1">
        <v>0</v>
      </c>
      <c r="M281" s="1">
        <v>0</v>
      </c>
    </row>
    <row r="282" spans="1:13" ht="22.9" customHeight="1" x14ac:dyDescent="0.25">
      <c r="A282" s="33"/>
      <c r="B282" s="35"/>
      <c r="C282" s="37"/>
      <c r="D282" s="30"/>
      <c r="E282" s="35"/>
      <c r="F282" s="27"/>
      <c r="G282" s="4" t="s">
        <v>42</v>
      </c>
      <c r="H282" s="1">
        <f>J282+K282+L282</f>
        <v>11198.7</v>
      </c>
      <c r="I282" s="1">
        <v>11198.7</v>
      </c>
      <c r="J282" s="1">
        <v>0</v>
      </c>
      <c r="K282" s="1">
        <v>0</v>
      </c>
      <c r="L282" s="1">
        <v>11198.7</v>
      </c>
      <c r="M282" s="1">
        <v>0</v>
      </c>
    </row>
    <row r="283" spans="1:13" ht="22.9" customHeight="1" x14ac:dyDescent="0.25">
      <c r="A283" s="33"/>
      <c r="B283" s="35"/>
      <c r="C283" s="37"/>
      <c r="D283" s="30"/>
      <c r="E283" s="35"/>
      <c r="F283" s="27"/>
      <c r="G283" s="4" t="s">
        <v>43</v>
      </c>
      <c r="H283" s="1">
        <f t="shared" ref="H283:H284" si="61">J283+K283+L283</f>
        <v>2000</v>
      </c>
      <c r="I283" s="1">
        <v>0</v>
      </c>
      <c r="J283" s="1">
        <v>0</v>
      </c>
      <c r="K283" s="1">
        <v>0</v>
      </c>
      <c r="L283" s="1">
        <v>2000</v>
      </c>
      <c r="M283" s="1">
        <v>0</v>
      </c>
    </row>
    <row r="284" spans="1:13" ht="22.9" customHeight="1" x14ac:dyDescent="0.25">
      <c r="A284" s="33"/>
      <c r="B284" s="35"/>
      <c r="C284" s="37"/>
      <c r="D284" s="30"/>
      <c r="E284" s="35"/>
      <c r="F284" s="27"/>
      <c r="G284" s="4" t="s">
        <v>44</v>
      </c>
      <c r="H284" s="1">
        <f t="shared" si="61"/>
        <v>2000</v>
      </c>
      <c r="I284" s="1">
        <v>0</v>
      </c>
      <c r="J284" s="1">
        <v>0</v>
      </c>
      <c r="K284" s="1">
        <v>0</v>
      </c>
      <c r="L284" s="1">
        <v>2000</v>
      </c>
      <c r="M284" s="1">
        <v>0</v>
      </c>
    </row>
    <row r="285" spans="1:13" ht="22.9" customHeight="1" x14ac:dyDescent="0.25">
      <c r="A285" s="34"/>
      <c r="B285" s="35"/>
      <c r="C285" s="38"/>
      <c r="D285" s="31"/>
      <c r="E285" s="35"/>
      <c r="F285" s="28"/>
      <c r="G285" s="4" t="s">
        <v>45</v>
      </c>
      <c r="H285" s="1">
        <f>J285+K285+L285</f>
        <v>0</v>
      </c>
      <c r="I285" s="1">
        <v>0</v>
      </c>
      <c r="J285" s="1">
        <v>0</v>
      </c>
      <c r="K285" s="1">
        <v>0</v>
      </c>
      <c r="L285" s="1">
        <v>0</v>
      </c>
      <c r="M285" s="1">
        <v>0</v>
      </c>
    </row>
    <row r="286" spans="1:13" ht="85.5" customHeight="1" x14ac:dyDescent="0.25">
      <c r="A286" s="32" t="s">
        <v>100</v>
      </c>
      <c r="B286" s="35" t="s">
        <v>14</v>
      </c>
      <c r="C286" s="36" t="s">
        <v>104</v>
      </c>
      <c r="D286" s="29">
        <v>100000</v>
      </c>
      <c r="E286" s="35" t="s">
        <v>89</v>
      </c>
      <c r="F286" s="26" t="s">
        <v>102</v>
      </c>
      <c r="G286" s="3" t="s">
        <v>73</v>
      </c>
      <c r="H286" s="1">
        <f>H294+H295+H296</f>
        <v>28404</v>
      </c>
      <c r="I286" s="1">
        <f>I294+I295+I296</f>
        <v>25404</v>
      </c>
      <c r="J286" s="1">
        <f>J293</f>
        <v>0</v>
      </c>
      <c r="K286" s="1">
        <f>K293</f>
        <v>0</v>
      </c>
      <c r="L286" s="1">
        <f>L294+L295+L296</f>
        <v>28404</v>
      </c>
      <c r="M286" s="1">
        <v>0</v>
      </c>
    </row>
    <row r="287" spans="1:13" ht="22.9" customHeight="1" x14ac:dyDescent="0.25">
      <c r="A287" s="33"/>
      <c r="B287" s="35"/>
      <c r="C287" s="37"/>
      <c r="D287" s="30"/>
      <c r="E287" s="35"/>
      <c r="F287" s="27"/>
      <c r="G287" s="3" t="s">
        <v>0</v>
      </c>
      <c r="H287" s="1">
        <f>J287+K287+L287</f>
        <v>0</v>
      </c>
      <c r="I287" s="1">
        <v>0</v>
      </c>
      <c r="J287" s="1">
        <v>0</v>
      </c>
      <c r="K287" s="1">
        <v>0</v>
      </c>
      <c r="L287" s="1">
        <v>0</v>
      </c>
      <c r="M287" s="1">
        <v>0</v>
      </c>
    </row>
    <row r="288" spans="1:13" ht="22.9" customHeight="1" x14ac:dyDescent="0.25">
      <c r="A288" s="33"/>
      <c r="B288" s="35"/>
      <c r="C288" s="37"/>
      <c r="D288" s="30"/>
      <c r="E288" s="35"/>
      <c r="F288" s="27"/>
      <c r="G288" s="4" t="s">
        <v>1</v>
      </c>
      <c r="H288" s="1">
        <f t="shared" ref="H288:H289" si="62">J288+K288+L288</f>
        <v>0</v>
      </c>
      <c r="I288" s="1">
        <v>0</v>
      </c>
      <c r="J288" s="1">
        <v>0</v>
      </c>
      <c r="K288" s="1">
        <v>0</v>
      </c>
      <c r="L288" s="1">
        <v>0</v>
      </c>
      <c r="M288" s="1">
        <v>0</v>
      </c>
    </row>
    <row r="289" spans="1:15" ht="22.9" customHeight="1" x14ac:dyDescent="0.25">
      <c r="A289" s="33"/>
      <c r="B289" s="35"/>
      <c r="C289" s="37"/>
      <c r="D289" s="30"/>
      <c r="E289" s="35"/>
      <c r="F289" s="27"/>
      <c r="G289" s="4" t="s">
        <v>2</v>
      </c>
      <c r="H289" s="1">
        <f t="shared" si="62"/>
        <v>0</v>
      </c>
      <c r="I289" s="1">
        <v>0</v>
      </c>
      <c r="J289" s="1">
        <v>0</v>
      </c>
      <c r="K289" s="1">
        <v>0</v>
      </c>
      <c r="L289" s="1">
        <v>0</v>
      </c>
      <c r="M289" s="1">
        <v>0</v>
      </c>
    </row>
    <row r="290" spans="1:15" ht="22.9" customHeight="1" x14ac:dyDescent="0.25">
      <c r="A290" s="33"/>
      <c r="B290" s="35"/>
      <c r="C290" s="37"/>
      <c r="D290" s="30"/>
      <c r="E290" s="35"/>
      <c r="F290" s="27"/>
      <c r="G290" s="4" t="s">
        <v>3</v>
      </c>
      <c r="H290" s="1">
        <f>J290+K290+L290</f>
        <v>0</v>
      </c>
      <c r="I290" s="1">
        <v>0</v>
      </c>
      <c r="J290" s="1">
        <v>0</v>
      </c>
      <c r="K290" s="1">
        <v>0</v>
      </c>
      <c r="L290" s="1">
        <v>0</v>
      </c>
      <c r="M290" s="1">
        <v>0</v>
      </c>
    </row>
    <row r="291" spans="1:15" ht="22.9" customHeight="1" x14ac:dyDescent="0.25">
      <c r="A291" s="33"/>
      <c r="B291" s="35"/>
      <c r="C291" s="37"/>
      <c r="D291" s="30"/>
      <c r="E291" s="35"/>
      <c r="F291" s="27"/>
      <c r="G291" s="4" t="s">
        <v>4</v>
      </c>
      <c r="H291" s="1">
        <f t="shared" ref="H291:H292" si="63">J291+K291+L291</f>
        <v>0</v>
      </c>
      <c r="I291" s="1">
        <v>0</v>
      </c>
      <c r="J291" s="1">
        <v>0</v>
      </c>
      <c r="K291" s="1">
        <v>0</v>
      </c>
      <c r="L291" s="1">
        <v>0</v>
      </c>
      <c r="M291" s="1">
        <v>0</v>
      </c>
    </row>
    <row r="292" spans="1:15" ht="22.9" customHeight="1" x14ac:dyDescent="0.25">
      <c r="A292" s="33"/>
      <c r="B292" s="35"/>
      <c r="C292" s="37"/>
      <c r="D292" s="30"/>
      <c r="E292" s="35"/>
      <c r="F292" s="27"/>
      <c r="G292" s="4" t="s">
        <v>5</v>
      </c>
      <c r="H292" s="1">
        <f t="shared" si="63"/>
        <v>0</v>
      </c>
      <c r="I292" s="1">
        <v>0</v>
      </c>
      <c r="J292" s="1">
        <v>0</v>
      </c>
      <c r="K292" s="1">
        <v>0</v>
      </c>
      <c r="L292" s="1">
        <v>0</v>
      </c>
      <c r="M292" s="1">
        <v>0</v>
      </c>
    </row>
    <row r="293" spans="1:15" ht="22.9" customHeight="1" x14ac:dyDescent="0.25">
      <c r="A293" s="33"/>
      <c r="B293" s="35"/>
      <c r="C293" s="37"/>
      <c r="D293" s="30"/>
      <c r="E293" s="35"/>
      <c r="F293" s="27"/>
      <c r="G293" s="4" t="s">
        <v>33</v>
      </c>
      <c r="H293" s="1">
        <f>L293</f>
        <v>0</v>
      </c>
      <c r="I293" s="1">
        <v>0</v>
      </c>
      <c r="J293" s="1">
        <v>0</v>
      </c>
      <c r="K293" s="1">
        <v>0</v>
      </c>
      <c r="L293" s="1">
        <v>0</v>
      </c>
      <c r="M293" s="1">
        <v>0</v>
      </c>
    </row>
    <row r="294" spans="1:15" ht="22.9" customHeight="1" x14ac:dyDescent="0.25">
      <c r="A294" s="33"/>
      <c r="B294" s="35"/>
      <c r="C294" s="37"/>
      <c r="D294" s="30"/>
      <c r="E294" s="35"/>
      <c r="F294" s="27"/>
      <c r="G294" s="4" t="s">
        <v>42</v>
      </c>
      <c r="H294" s="1">
        <f>J294+K294+L294</f>
        <v>11056</v>
      </c>
      <c r="I294" s="1">
        <v>11056</v>
      </c>
      <c r="J294" s="1">
        <v>0</v>
      </c>
      <c r="K294" s="1">
        <v>0</v>
      </c>
      <c r="L294" s="1">
        <v>11056</v>
      </c>
      <c r="M294" s="1">
        <v>0</v>
      </c>
    </row>
    <row r="295" spans="1:15" ht="22.9" customHeight="1" x14ac:dyDescent="0.25">
      <c r="A295" s="33"/>
      <c r="B295" s="35"/>
      <c r="C295" s="37"/>
      <c r="D295" s="30"/>
      <c r="E295" s="35"/>
      <c r="F295" s="27"/>
      <c r="G295" s="4" t="s">
        <v>43</v>
      </c>
      <c r="H295" s="1">
        <f t="shared" ref="H295:H296" si="64">J295+K295+L295</f>
        <v>14348</v>
      </c>
      <c r="I295" s="1">
        <v>14348</v>
      </c>
      <c r="J295" s="1">
        <v>0</v>
      </c>
      <c r="K295" s="1">
        <v>0</v>
      </c>
      <c r="L295" s="1">
        <v>14348</v>
      </c>
      <c r="M295" s="1">
        <v>0</v>
      </c>
    </row>
    <row r="296" spans="1:15" ht="22.9" customHeight="1" x14ac:dyDescent="0.25">
      <c r="A296" s="33"/>
      <c r="B296" s="35"/>
      <c r="C296" s="37"/>
      <c r="D296" s="30"/>
      <c r="E296" s="35"/>
      <c r="F296" s="27"/>
      <c r="G296" s="4" t="s">
        <v>44</v>
      </c>
      <c r="H296" s="1">
        <f t="shared" si="64"/>
        <v>3000</v>
      </c>
      <c r="I296" s="1">
        <v>0</v>
      </c>
      <c r="J296" s="1">
        <v>0</v>
      </c>
      <c r="K296" s="1">
        <v>0</v>
      </c>
      <c r="L296" s="1">
        <v>3000</v>
      </c>
      <c r="M296" s="1">
        <v>0</v>
      </c>
    </row>
    <row r="297" spans="1:15" ht="22.9" customHeight="1" x14ac:dyDescent="0.25">
      <c r="A297" s="34"/>
      <c r="B297" s="35"/>
      <c r="C297" s="38"/>
      <c r="D297" s="31"/>
      <c r="E297" s="35"/>
      <c r="F297" s="28"/>
      <c r="G297" s="4" t="s">
        <v>45</v>
      </c>
      <c r="H297" s="1">
        <f>J297+K297+L297</f>
        <v>0</v>
      </c>
      <c r="I297" s="1">
        <v>0</v>
      </c>
      <c r="J297" s="1">
        <v>0</v>
      </c>
      <c r="K297" s="1">
        <v>0</v>
      </c>
      <c r="L297" s="1">
        <v>0</v>
      </c>
      <c r="M297" s="1">
        <v>0</v>
      </c>
    </row>
    <row r="298" spans="1:15" ht="111.75" customHeight="1" x14ac:dyDescent="0.25"/>
    <row r="301" spans="1:15" x14ac:dyDescent="0.25">
      <c r="O301" s="15" t="e">
        <f>O304-P230</f>
        <v>#REF!</v>
      </c>
    </row>
    <row r="304" spans="1:15" x14ac:dyDescent="0.25">
      <c r="O304" s="15" t="e">
        <f>#REF!+H77+H65+H89+#REF!+H40+H116+H102+H52+#REF!+H182+H169+H156+H129</f>
        <v>#REF!</v>
      </c>
    </row>
    <row r="305" ht="78.75" customHeight="1" x14ac:dyDescent="0.25"/>
    <row r="312" ht="82.5" customHeight="1" x14ac:dyDescent="0.25"/>
    <row r="313" ht="18.75" customHeight="1" x14ac:dyDescent="0.25"/>
    <row r="314" ht="19.5" customHeight="1" x14ac:dyDescent="0.25"/>
    <row r="315" ht="18.75" customHeight="1" x14ac:dyDescent="0.25"/>
    <row r="316" ht="21" customHeight="1" x14ac:dyDescent="0.25"/>
    <row r="317" ht="20.25" customHeight="1" x14ac:dyDescent="0.25"/>
    <row r="318" ht="19.5" customHeight="1" x14ac:dyDescent="0.25"/>
    <row r="319" ht="84.75" customHeight="1" x14ac:dyDescent="0.25"/>
    <row r="320" ht="18.75" customHeight="1" x14ac:dyDescent="0.25"/>
    <row r="321" spans="14:14" ht="21" customHeight="1" x14ac:dyDescent="0.25"/>
    <row r="322" spans="14:14" ht="18" customHeight="1" x14ac:dyDescent="0.25"/>
    <row r="323" spans="14:14" ht="19.5" customHeight="1" x14ac:dyDescent="0.25"/>
    <row r="324" spans="14:14" ht="18.75" customHeight="1" x14ac:dyDescent="0.25"/>
    <row r="325" spans="14:14" ht="21.75" customHeight="1" x14ac:dyDescent="0.25">
      <c r="N325" s="8">
        <v>0.7</v>
      </c>
    </row>
  </sheetData>
  <mergeCells count="153">
    <mergeCell ref="J2:M2"/>
    <mergeCell ref="A230:A241"/>
    <mergeCell ref="B230:B241"/>
    <mergeCell ref="C230:C241"/>
    <mergeCell ref="D230:D241"/>
    <mergeCell ref="E230:E241"/>
    <mergeCell ref="F230:F241"/>
    <mergeCell ref="E77:E88"/>
    <mergeCell ref="F77:F88"/>
    <mergeCell ref="A89:A101"/>
    <mergeCell ref="B89:B101"/>
    <mergeCell ref="C89:C101"/>
    <mergeCell ref="D89:D101"/>
    <mergeCell ref="E89:E101"/>
    <mergeCell ref="F89:F101"/>
    <mergeCell ref="A102:A115"/>
    <mergeCell ref="B102:B115"/>
    <mergeCell ref="C102:C115"/>
    <mergeCell ref="G6:G7"/>
    <mergeCell ref="H6:I6"/>
    <mergeCell ref="J6:J7"/>
    <mergeCell ref="K6:K7"/>
    <mergeCell ref="L6:L7"/>
    <mergeCell ref="M6:M7"/>
    <mergeCell ref="A28:A39"/>
    <mergeCell ref="B28:B39"/>
    <mergeCell ref="C28:C39"/>
    <mergeCell ref="D28:D39"/>
    <mergeCell ref="E28:E39"/>
    <mergeCell ref="F28:F39"/>
    <mergeCell ref="F5:F7"/>
    <mergeCell ref="A5:A7"/>
    <mergeCell ref="B5:B7"/>
    <mergeCell ref="C5:C7"/>
    <mergeCell ref="D5:D7"/>
    <mergeCell ref="E5:E7"/>
    <mergeCell ref="A9:A26"/>
    <mergeCell ref="B9:B26"/>
    <mergeCell ref="C9:C26"/>
    <mergeCell ref="D9:D26"/>
    <mergeCell ref="E9:E26"/>
    <mergeCell ref="F9:F26"/>
    <mergeCell ref="A27:M27"/>
    <mergeCell ref="J1:M1"/>
    <mergeCell ref="F65:F76"/>
    <mergeCell ref="E65:E76"/>
    <mergeCell ref="D65:D76"/>
    <mergeCell ref="C65:C76"/>
    <mergeCell ref="B65:B76"/>
    <mergeCell ref="B116:B128"/>
    <mergeCell ref="C116:C128"/>
    <mergeCell ref="E116:E128"/>
    <mergeCell ref="F116:F128"/>
    <mergeCell ref="G5:M5"/>
    <mergeCell ref="A3:M3"/>
    <mergeCell ref="A40:A51"/>
    <mergeCell ref="B40:B51"/>
    <mergeCell ref="C40:C51"/>
    <mergeCell ref="D40:D51"/>
    <mergeCell ref="E40:E51"/>
    <mergeCell ref="F40:F51"/>
    <mergeCell ref="D116:D128"/>
    <mergeCell ref="A52:A64"/>
    <mergeCell ref="B52:B64"/>
    <mergeCell ref="C52:C64"/>
    <mergeCell ref="D52:D64"/>
    <mergeCell ref="A116:A128"/>
    <mergeCell ref="F255:F261"/>
    <mergeCell ref="A255:A261"/>
    <mergeCell ref="B255:B261"/>
    <mergeCell ref="C255:C261"/>
    <mergeCell ref="D255:D261"/>
    <mergeCell ref="F218:F229"/>
    <mergeCell ref="A182:A193"/>
    <mergeCell ref="B182:B193"/>
    <mergeCell ref="C182:C193"/>
    <mergeCell ref="D182:D193"/>
    <mergeCell ref="E182:E193"/>
    <mergeCell ref="F182:F193"/>
    <mergeCell ref="E169:E181"/>
    <mergeCell ref="F169:F181"/>
    <mergeCell ref="E52:E64"/>
    <mergeCell ref="F52:F64"/>
    <mergeCell ref="A65:A76"/>
    <mergeCell ref="A77:A88"/>
    <mergeCell ref="B77:B88"/>
    <mergeCell ref="C77:C88"/>
    <mergeCell ref="D77:D88"/>
    <mergeCell ref="D102:D115"/>
    <mergeCell ref="E102:E115"/>
    <mergeCell ref="F102:F115"/>
    <mergeCell ref="A142:A155"/>
    <mergeCell ref="B142:B155"/>
    <mergeCell ref="C142:C155"/>
    <mergeCell ref="D142:D155"/>
    <mergeCell ref="E142:E155"/>
    <mergeCell ref="F142:F155"/>
    <mergeCell ref="A129:A141"/>
    <mergeCell ref="B129:B141"/>
    <mergeCell ref="C129:C141"/>
    <mergeCell ref="D129:D141"/>
    <mergeCell ref="E129:E141"/>
    <mergeCell ref="F129:F141"/>
    <mergeCell ref="E255:E261"/>
    <mergeCell ref="D262:D273"/>
    <mergeCell ref="A156:A168"/>
    <mergeCell ref="B156:B168"/>
    <mergeCell ref="C156:C168"/>
    <mergeCell ref="D156:D168"/>
    <mergeCell ref="E156:E168"/>
    <mergeCell ref="F156:F168"/>
    <mergeCell ref="A169:A181"/>
    <mergeCell ref="A206:A217"/>
    <mergeCell ref="B206:B217"/>
    <mergeCell ref="C206:C217"/>
    <mergeCell ref="D206:D217"/>
    <mergeCell ref="E206:E217"/>
    <mergeCell ref="F206:F217"/>
    <mergeCell ref="A194:A205"/>
    <mergeCell ref="B194:B205"/>
    <mergeCell ref="C194:C205"/>
    <mergeCell ref="D194:D205"/>
    <mergeCell ref="E194:E205"/>
    <mergeCell ref="F194:F205"/>
    <mergeCell ref="B169:B181"/>
    <mergeCell ref="C169:C181"/>
    <mergeCell ref="D169:D181"/>
    <mergeCell ref="A218:A229"/>
    <mergeCell ref="B218:B229"/>
    <mergeCell ref="C218:C229"/>
    <mergeCell ref="D218:D229"/>
    <mergeCell ref="E218:E229"/>
    <mergeCell ref="E243:E254"/>
    <mergeCell ref="A243:A254"/>
    <mergeCell ref="B243:B254"/>
    <mergeCell ref="C243:C254"/>
    <mergeCell ref="F262:F273"/>
    <mergeCell ref="D274:D285"/>
    <mergeCell ref="F274:F285"/>
    <mergeCell ref="D286:D297"/>
    <mergeCell ref="F286:F297"/>
    <mergeCell ref="A286:A297"/>
    <mergeCell ref="B286:B297"/>
    <mergeCell ref="C286:C297"/>
    <mergeCell ref="E286:E297"/>
    <mergeCell ref="A262:A273"/>
    <mergeCell ref="B262:B273"/>
    <mergeCell ref="C262:C273"/>
    <mergeCell ref="E262:E273"/>
    <mergeCell ref="A274:A285"/>
    <mergeCell ref="B274:B285"/>
    <mergeCell ref="C274:C285"/>
    <mergeCell ref="E274:E285"/>
  </mergeCells>
  <printOptions horizontalCentered="1"/>
  <pageMargins left="0.59055118110236227" right="0.59055118110236227" top="0.59055118110236227" bottom="0.59055118110236227" header="0.31496062992125984" footer="0.31496062992125984"/>
  <pageSetup paperSize="9" scale="43" fitToHeight="6" orientation="landscape" r:id="rId1"/>
  <rowBreaks count="4" manualBreakCount="4">
    <brk id="39" max="12" man="1"/>
    <brk id="128" max="12" man="1"/>
    <brk id="168" max="12" man="1"/>
    <brk id="27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Татьяна Викторовна Журавлёва</cp:lastModifiedBy>
  <cp:lastPrinted>2021-11-23T06:41:00Z</cp:lastPrinted>
  <dcterms:created xsi:type="dcterms:W3CDTF">1996-10-08T23:32:33Z</dcterms:created>
  <dcterms:modified xsi:type="dcterms:W3CDTF">2021-11-24T00:12:26Z</dcterms:modified>
</cp:coreProperties>
</file>